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lio\Desktop\"/>
    </mc:Choice>
  </mc:AlternateContent>
  <xr:revisionPtr revIDLastSave="0" documentId="8_{9E51329E-F231-4C7C-AD84-2A9FCAF77BC7}" xr6:coauthVersionLast="47" xr6:coauthVersionMax="47" xr10:uidLastSave="{00000000-0000-0000-0000-000000000000}"/>
  <bookViews>
    <workbookView xWindow="-108" yWindow="-108" windowWidth="23256" windowHeight="12456" tabRatio="929" xr2:uid="{AFF57EA9-2F00-DB4E-A351-C4428D01B3D0}"/>
  </bookViews>
  <sheets>
    <sheet name="Cuadro de áreas" sheetId="21" r:id="rId1"/>
    <sheet name="Reparto de cargas" sheetId="22" r:id="rId2"/>
    <sheet name="Cargas UAU" sheetId="34" r:id="rId3"/>
    <sheet name="Mitigación" sheetId="37" r:id="rId4"/>
    <sheet name="Aprovechamientos" sheetId="23" r:id="rId5"/>
    <sheet name="Usos originales" sheetId="27" r:id="rId6"/>
    <sheet name="Moradores" sheetId="24" r:id="rId7"/>
    <sheet name="Vías" sheetId="26" r:id="rId8"/>
    <sheet name="Suelo" sheetId="30" r:id="rId9"/>
    <sheet name="BIC" sheetId="32" r:id="rId10"/>
    <sheet name="Flujo de Caja" sheetId="36" r:id="rId11"/>
  </sheets>
  <externalReferences>
    <externalReference r:id="rId12"/>
  </externalReferences>
  <definedNames>
    <definedName name="_xlnm._FilterDatabase" localSheetId="5" hidden="1">'Usos originales'!$B$3:$J$3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22" l="1"/>
  <c r="E44" i="24"/>
  <c r="B51" i="24"/>
  <c r="B53" i="24" s="1"/>
  <c r="B44" i="24"/>
  <c r="B30" i="24"/>
  <c r="C26" i="24"/>
  <c r="C25" i="24"/>
  <c r="D20" i="24"/>
  <c r="F20" i="24" s="1"/>
  <c r="T11" i="24"/>
  <c r="N3" i="24"/>
  <c r="E46" i="24" l="1"/>
  <c r="C51" i="24"/>
  <c r="D51" i="24" s="1"/>
  <c r="B52" i="24"/>
  <c r="B46" i="24"/>
  <c r="F5" i="24" l="1"/>
  <c r="O3" i="24" s="1"/>
  <c r="P3" i="24" s="1"/>
  <c r="D5" i="24"/>
  <c r="H109" i="24"/>
  <c r="I109" i="24" s="1"/>
  <c r="H107" i="24"/>
  <c r="I107" i="24" s="1"/>
  <c r="F108" i="24"/>
  <c r="E108" i="24"/>
  <c r="D108" i="24"/>
  <c r="C108" i="24"/>
  <c r="B108" i="24"/>
  <c r="C132" i="24"/>
  <c r="C138" i="24" s="1"/>
  <c r="D132" i="24"/>
  <c r="D138" i="24" s="1"/>
  <c r="E132" i="24"/>
  <c r="E138" i="24" s="1"/>
  <c r="F132" i="24"/>
  <c r="F138" i="24" s="1"/>
  <c r="G132" i="24"/>
  <c r="G138" i="24" s="1"/>
  <c r="B132" i="24"/>
  <c r="B138" i="24" s="1"/>
  <c r="C115" i="24"/>
  <c r="C116" i="24" s="1"/>
  <c r="D114" i="24"/>
  <c r="E114" i="24" s="1"/>
  <c r="H104" i="24"/>
  <c r="H103" i="24"/>
  <c r="H132" i="24" s="1"/>
  <c r="H138" i="24" s="1"/>
  <c r="H102" i="24"/>
  <c r="H101" i="24"/>
  <c r="H100" i="24"/>
  <c r="C105" i="24"/>
  <c r="D105" i="24"/>
  <c r="E105" i="24"/>
  <c r="F105" i="24"/>
  <c r="G105" i="24"/>
  <c r="C106" i="24"/>
  <c r="D106" i="24"/>
  <c r="E106" i="24"/>
  <c r="F106" i="24"/>
  <c r="G106" i="24"/>
  <c r="B106" i="24"/>
  <c r="B105" i="24"/>
  <c r="B82" i="24"/>
  <c r="H133" i="22"/>
  <c r="G133" i="22"/>
  <c r="F36" i="22"/>
  <c r="J17" i="27"/>
  <c r="J16" i="27"/>
  <c r="I16" i="27"/>
  <c r="C62" i="21"/>
  <c r="F57" i="21"/>
  <c r="D43" i="21"/>
  <c r="C43" i="21"/>
  <c r="D53" i="21"/>
  <c r="D52" i="21"/>
  <c r="D32" i="21"/>
  <c r="D33" i="21"/>
  <c r="D30" i="21"/>
  <c r="E48" i="21"/>
  <c r="E44" i="21"/>
  <c r="E43" i="21" s="1"/>
  <c r="C44" i="21"/>
  <c r="D45" i="21" s="1"/>
  <c r="C29" i="21"/>
  <c r="D31" i="21" s="1"/>
  <c r="E13" i="37"/>
  <c r="D10" i="37"/>
  <c r="D11" i="37" s="1"/>
  <c r="C10" i="37"/>
  <c r="B10" i="37"/>
  <c r="E8" i="37"/>
  <c r="D8" i="37"/>
  <c r="D22" i="37" s="1"/>
  <c r="C8" i="37"/>
  <c r="C22" i="37" s="1"/>
  <c r="B8" i="37"/>
  <c r="B22" i="37" s="1"/>
  <c r="E7" i="37"/>
  <c r="D7" i="37"/>
  <c r="D21" i="37" s="1"/>
  <c r="C7" i="37"/>
  <c r="B7" i="37"/>
  <c r="E6" i="37"/>
  <c r="D6" i="37"/>
  <c r="D20" i="37" s="1"/>
  <c r="C6" i="37"/>
  <c r="B6" i="37"/>
  <c r="E5" i="37"/>
  <c r="D5" i="37"/>
  <c r="D19" i="37" s="1"/>
  <c r="C5" i="37"/>
  <c r="C19" i="37" s="1"/>
  <c r="B5" i="37"/>
  <c r="B19" i="37" s="1"/>
  <c r="E4" i="37"/>
  <c r="D4" i="37"/>
  <c r="D18" i="37" s="1"/>
  <c r="D12" i="37" s="1"/>
  <c r="D14" i="37" s="1"/>
  <c r="C4" i="37"/>
  <c r="C18" i="37" s="1"/>
  <c r="B4" i="37"/>
  <c r="B18" i="37" s="1"/>
  <c r="B12" i="37" s="1"/>
  <c r="E3" i="37"/>
  <c r="D3" i="37"/>
  <c r="D9" i="37" s="1"/>
  <c r="C3" i="37"/>
  <c r="C9" i="37" s="1"/>
  <c r="B3" i="37"/>
  <c r="B9" i="37" s="1"/>
  <c r="H108" i="24" l="1"/>
  <c r="I108" i="24" s="1"/>
  <c r="C121" i="24"/>
  <c r="C122" i="24" s="1"/>
  <c r="C123" i="24" s="1"/>
  <c r="C124" i="24" s="1"/>
  <c r="C125" i="24" s="1"/>
  <c r="C126" i="24" s="1"/>
  <c r="D126" i="24" s="1"/>
  <c r="I100" i="24"/>
  <c r="I106" i="24" s="1"/>
  <c r="H105" i="24"/>
  <c r="H106" i="24"/>
  <c r="D46" i="21"/>
  <c r="D47" i="21"/>
  <c r="E9" i="37"/>
  <c r="C12" i="37"/>
  <c r="C14" i="37" s="1"/>
  <c r="C15" i="37" s="1"/>
  <c r="C16" i="37" s="1"/>
  <c r="B14" i="37"/>
  <c r="B15" i="37" s="1"/>
  <c r="B16" i="37" s="1"/>
  <c r="C11" i="37"/>
  <c r="D15" i="37"/>
  <c r="D16" i="37" s="1"/>
  <c r="E10" i="37"/>
  <c r="E11" i="37" s="1"/>
  <c r="B11" i="37"/>
  <c r="D129" i="24" l="1"/>
  <c r="F130" i="24"/>
  <c r="D131" i="24"/>
  <c r="B129" i="24"/>
  <c r="H130" i="24"/>
  <c r="B131" i="24"/>
  <c r="E130" i="24"/>
  <c r="G131" i="24"/>
  <c r="E129" i="24"/>
  <c r="C130" i="24"/>
  <c r="G130" i="24"/>
  <c r="E131" i="24"/>
  <c r="B130" i="24"/>
  <c r="D130" i="24"/>
  <c r="F131" i="24"/>
  <c r="G129" i="24"/>
  <c r="C131" i="24"/>
  <c r="F129" i="24"/>
  <c r="C129" i="24"/>
  <c r="H131" i="24"/>
  <c r="H129" i="24"/>
  <c r="E12" i="37"/>
  <c r="B135" i="24" l="1"/>
  <c r="B136" i="24"/>
  <c r="B134" i="24"/>
  <c r="B133" i="24"/>
  <c r="B139" i="24" s="1"/>
  <c r="C135" i="24"/>
  <c r="C136" i="24"/>
  <c r="C134" i="24"/>
  <c r="C133" i="24"/>
  <c r="C139" i="24" s="1"/>
  <c r="G134" i="24"/>
  <c r="G135" i="24"/>
  <c r="G136" i="24"/>
  <c r="G133" i="24"/>
  <c r="G139" i="24" s="1"/>
  <c r="F135" i="24"/>
  <c r="F134" i="24"/>
  <c r="F136" i="24"/>
  <c r="F133" i="24"/>
  <c r="F139" i="24" s="1"/>
  <c r="H136" i="24"/>
  <c r="H133" i="24"/>
  <c r="H139" i="24" s="1"/>
  <c r="H135" i="24"/>
  <c r="H134" i="24"/>
  <c r="E135" i="24"/>
  <c r="E134" i="24"/>
  <c r="E136" i="24"/>
  <c r="E133" i="24"/>
  <c r="E139" i="24" s="1"/>
  <c r="D136" i="24"/>
  <c r="D133" i="24"/>
  <c r="D139" i="24" s="1"/>
  <c r="D134" i="24"/>
  <c r="D135" i="24"/>
  <c r="C22" i="21"/>
  <c r="C13" i="21"/>
  <c r="C12" i="21" s="1"/>
  <c r="F127" i="36"/>
  <c r="H127" i="36"/>
  <c r="K127" i="36"/>
  <c r="L127" i="36"/>
  <c r="M127" i="36"/>
  <c r="N127" i="36"/>
  <c r="C126" i="36"/>
  <c r="D126" i="36"/>
  <c r="A112" i="36"/>
  <c r="B112" i="36"/>
  <c r="C112" i="36"/>
  <c r="D112" i="36"/>
  <c r="E112" i="36"/>
  <c r="F112" i="36"/>
  <c r="G112" i="36"/>
  <c r="H112" i="36"/>
  <c r="I112" i="36"/>
  <c r="J112" i="36"/>
  <c r="K112" i="36"/>
  <c r="L112" i="36"/>
  <c r="M112" i="36"/>
  <c r="N112" i="36"/>
  <c r="O112" i="36"/>
  <c r="A113" i="36"/>
  <c r="A114" i="36"/>
  <c r="J114" i="36"/>
  <c r="K114" i="36"/>
  <c r="L114" i="36"/>
  <c r="M114" i="36"/>
  <c r="N114" i="36"/>
  <c r="A115" i="36"/>
  <c r="E116" i="36"/>
  <c r="F116" i="36"/>
  <c r="G116" i="36"/>
  <c r="H116" i="36"/>
  <c r="I116" i="36"/>
  <c r="J116" i="36"/>
  <c r="K116" i="36"/>
  <c r="L116" i="36"/>
  <c r="M116" i="36"/>
  <c r="N116" i="36"/>
  <c r="G101" i="36"/>
  <c r="H101" i="36"/>
  <c r="I101" i="36"/>
  <c r="J101" i="36"/>
  <c r="J126" i="36" s="1"/>
  <c r="A104" i="36"/>
  <c r="B104" i="36"/>
  <c r="C104" i="36"/>
  <c r="D104" i="36"/>
  <c r="E104" i="36"/>
  <c r="F104" i="36"/>
  <c r="G104" i="36"/>
  <c r="H104" i="36"/>
  <c r="I104" i="36"/>
  <c r="J104" i="36"/>
  <c r="K104" i="36"/>
  <c r="L104" i="36"/>
  <c r="M104" i="36"/>
  <c r="N104" i="36"/>
  <c r="O104" i="36"/>
  <c r="A105" i="36"/>
  <c r="A106" i="36"/>
  <c r="A107" i="36"/>
  <c r="A108" i="36"/>
  <c r="D100" i="36"/>
  <c r="E100" i="36"/>
  <c r="F100" i="36"/>
  <c r="G100" i="36"/>
  <c r="H100" i="36"/>
  <c r="L100" i="36"/>
  <c r="M100" i="36"/>
  <c r="N100" i="36"/>
  <c r="C100" i="36"/>
  <c r="C99" i="36"/>
  <c r="D99" i="36"/>
  <c r="E99" i="36"/>
  <c r="F99" i="36"/>
  <c r="G99" i="36"/>
  <c r="H99" i="36"/>
  <c r="O91" i="36"/>
  <c r="C88" i="36"/>
  <c r="C98" i="36" s="1"/>
  <c r="D88" i="36"/>
  <c r="D98" i="36" s="1"/>
  <c r="E88" i="36"/>
  <c r="E98" i="36" s="1"/>
  <c r="F88" i="36"/>
  <c r="F98" i="36" s="1"/>
  <c r="G88" i="36"/>
  <c r="G98" i="36" s="1"/>
  <c r="H88" i="36"/>
  <c r="H98" i="36" s="1"/>
  <c r="I88" i="36"/>
  <c r="I98" i="36" s="1"/>
  <c r="A82" i="36"/>
  <c r="A83" i="36"/>
  <c r="A84" i="36"/>
  <c r="A85" i="36"/>
  <c r="A86" i="36"/>
  <c r="A87" i="36"/>
  <c r="O70" i="36"/>
  <c r="C79" i="36"/>
  <c r="C97" i="36" s="1"/>
  <c r="D79" i="36"/>
  <c r="D97" i="36" s="1"/>
  <c r="E79" i="36"/>
  <c r="E97" i="36" s="1"/>
  <c r="F79" i="36"/>
  <c r="F97" i="36" s="1"/>
  <c r="G79" i="36"/>
  <c r="G97" i="36" s="1"/>
  <c r="H79" i="36"/>
  <c r="H97" i="36" s="1"/>
  <c r="C66" i="36"/>
  <c r="C108" i="36" s="1"/>
  <c r="H66" i="36"/>
  <c r="H108" i="36" s="1"/>
  <c r="I66" i="36"/>
  <c r="I108" i="36" s="1"/>
  <c r="J66" i="36"/>
  <c r="J108" i="36" s="1"/>
  <c r="K66" i="36"/>
  <c r="K108" i="36" s="1"/>
  <c r="L66" i="36"/>
  <c r="L108" i="36" s="1"/>
  <c r="M66" i="36"/>
  <c r="M108" i="36" s="1"/>
  <c r="N66" i="36"/>
  <c r="N108" i="36" s="1"/>
  <c r="C65" i="36"/>
  <c r="C107" i="36" s="1"/>
  <c r="I65" i="36"/>
  <c r="I107" i="36" s="1"/>
  <c r="J65" i="36"/>
  <c r="J107" i="36" s="1"/>
  <c r="K65" i="36"/>
  <c r="K107" i="36" s="1"/>
  <c r="L65" i="36"/>
  <c r="L107" i="36" s="1"/>
  <c r="M65" i="36"/>
  <c r="M107" i="36" s="1"/>
  <c r="N65" i="36"/>
  <c r="N107" i="36" s="1"/>
  <c r="C63" i="36"/>
  <c r="C105" i="36" s="1"/>
  <c r="I63" i="36"/>
  <c r="I105" i="36" s="1"/>
  <c r="J63" i="36"/>
  <c r="J105" i="36" s="1"/>
  <c r="K63" i="36"/>
  <c r="K105" i="36" s="1"/>
  <c r="L63" i="36"/>
  <c r="L105" i="36" s="1"/>
  <c r="M63" i="36"/>
  <c r="M105" i="36" s="1"/>
  <c r="N63" i="36"/>
  <c r="N105" i="36" s="1"/>
  <c r="O58" i="36"/>
  <c r="C55" i="36"/>
  <c r="C64" i="36" s="1"/>
  <c r="C106" i="36" s="1"/>
  <c r="D55" i="36"/>
  <c r="D64" i="36" s="1"/>
  <c r="D106" i="36" s="1"/>
  <c r="J55" i="36"/>
  <c r="J64" i="36" s="1"/>
  <c r="J106" i="36" s="1"/>
  <c r="K55" i="36"/>
  <c r="K64" i="36" s="1"/>
  <c r="K106" i="36" s="1"/>
  <c r="L55" i="36"/>
  <c r="L64" i="36" s="1"/>
  <c r="L106" i="36" s="1"/>
  <c r="M55" i="36"/>
  <c r="M64" i="36" s="1"/>
  <c r="M106" i="36" s="1"/>
  <c r="N55" i="36"/>
  <c r="N64" i="36" s="1"/>
  <c r="N106" i="36" s="1"/>
  <c r="A49" i="36"/>
  <c r="A50" i="36"/>
  <c r="A51" i="36"/>
  <c r="A52" i="36"/>
  <c r="A53" i="36"/>
  <c r="A54" i="36"/>
  <c r="O37" i="36"/>
  <c r="I32" i="36"/>
  <c r="I114" i="36" s="1"/>
  <c r="C32" i="36"/>
  <c r="C114" i="36" s="1"/>
  <c r="D32" i="36"/>
  <c r="D114" i="36" s="1"/>
  <c r="E32" i="36"/>
  <c r="E114" i="36" s="1"/>
  <c r="F32" i="36"/>
  <c r="F114" i="36" s="1"/>
  <c r="G32" i="36"/>
  <c r="G114" i="36" s="1"/>
  <c r="H32" i="36"/>
  <c r="H114" i="36" s="1"/>
  <c r="B32" i="36"/>
  <c r="B114" i="36" s="1"/>
  <c r="A34" i="36"/>
  <c r="A116" i="36" s="1"/>
  <c r="O22" i="36"/>
  <c r="I33" i="36"/>
  <c r="I115" i="36" s="1"/>
  <c r="J33" i="36"/>
  <c r="J115" i="36" s="1"/>
  <c r="K33" i="36"/>
  <c r="K115" i="36" s="1"/>
  <c r="L33" i="36"/>
  <c r="L115" i="36" s="1"/>
  <c r="M33" i="36"/>
  <c r="M115" i="36" s="1"/>
  <c r="N33" i="36"/>
  <c r="N115" i="36" s="1"/>
  <c r="A86" i="24"/>
  <c r="B86" i="24"/>
  <c r="C86" i="24"/>
  <c r="A87" i="24"/>
  <c r="B87" i="24"/>
  <c r="A88" i="24"/>
  <c r="B88" i="24"/>
  <c r="A89" i="24"/>
  <c r="B89" i="24"/>
  <c r="A90" i="24"/>
  <c r="L143" i="22"/>
  <c r="O10" i="36"/>
  <c r="H18" i="36"/>
  <c r="H31" i="36" s="1"/>
  <c r="H113" i="36" s="1"/>
  <c r="I18" i="36"/>
  <c r="I31" i="36" s="1"/>
  <c r="I113" i="36" s="1"/>
  <c r="J18" i="36"/>
  <c r="J31" i="36" s="1"/>
  <c r="J113" i="36" s="1"/>
  <c r="K18" i="36"/>
  <c r="K31" i="36" s="1"/>
  <c r="K113" i="36" s="1"/>
  <c r="L18" i="36"/>
  <c r="L31" i="36" s="1"/>
  <c r="L113" i="36" s="1"/>
  <c r="M18" i="36"/>
  <c r="M31" i="36" s="1"/>
  <c r="M113" i="36" s="1"/>
  <c r="N18" i="36"/>
  <c r="N31" i="36" s="1"/>
  <c r="N113" i="36" s="1"/>
  <c r="D90" i="24" l="1"/>
  <c r="H125" i="36"/>
  <c r="B90" i="24"/>
  <c r="C87" i="24" s="1"/>
  <c r="G127" i="36"/>
  <c r="M125" i="36"/>
  <c r="L125" i="36"/>
  <c r="C123" i="36"/>
  <c r="O114" i="36"/>
  <c r="D123" i="36"/>
  <c r="N125" i="36"/>
  <c r="O32" i="36"/>
  <c r="C88" i="24" l="1"/>
  <c r="C89" i="24"/>
  <c r="D89" i="24" l="1"/>
  <c r="D76" i="22"/>
  <c r="B71" i="36" s="1"/>
  <c r="M44" i="22"/>
  <c r="M52" i="22" s="1"/>
  <c r="C86" i="21"/>
  <c r="I71" i="36" l="1"/>
  <c r="M71" i="36"/>
  <c r="N71" i="36" s="1"/>
  <c r="N79" i="36" s="1"/>
  <c r="N97" i="36" s="1"/>
  <c r="N122" i="36" s="1"/>
  <c r="D148" i="22"/>
  <c r="E104" i="22"/>
  <c r="E113" i="22" s="1"/>
  <c r="D104" i="22"/>
  <c r="D113" i="22" s="1"/>
  <c r="B51" i="36" s="1"/>
  <c r="C104" i="22"/>
  <c r="C113" i="22" s="1"/>
  <c r="B84" i="36" s="1"/>
  <c r="J84" i="36" s="1"/>
  <c r="K5" i="34"/>
  <c r="J6" i="34"/>
  <c r="C102" i="22" s="1"/>
  <c r="E116" i="22"/>
  <c r="H95" i="22"/>
  <c r="H96" i="22"/>
  <c r="E107" i="22"/>
  <c r="M11" i="34"/>
  <c r="L11" i="34"/>
  <c r="K11" i="34"/>
  <c r="J11" i="34"/>
  <c r="K84" i="36" l="1"/>
  <c r="L84" i="36" s="1"/>
  <c r="M84" i="36" s="1"/>
  <c r="N84" i="36" s="1"/>
  <c r="O84" i="36"/>
  <c r="F51" i="36"/>
  <c r="E51" i="36"/>
  <c r="G51" i="36"/>
  <c r="I51" i="36"/>
  <c r="H51" i="36"/>
  <c r="J71" i="36"/>
  <c r="C111" i="22"/>
  <c r="B82" i="36" s="1"/>
  <c r="F113" i="22"/>
  <c r="D8" i="26"/>
  <c r="E8" i="26" s="1"/>
  <c r="D9" i="26"/>
  <c r="E105" i="22"/>
  <c r="E114" i="22" s="1"/>
  <c r="D105" i="22"/>
  <c r="D114" i="22" s="1"/>
  <c r="B52" i="36" s="1"/>
  <c r="C105" i="22"/>
  <c r="E103" i="22"/>
  <c r="E112" i="22" s="1"/>
  <c r="D103" i="22"/>
  <c r="D112" i="22" s="1"/>
  <c r="B50" i="36" s="1"/>
  <c r="C103" i="22"/>
  <c r="C112" i="22" s="1"/>
  <c r="B83" i="36" s="1"/>
  <c r="J83" i="36" s="1"/>
  <c r="E102" i="22"/>
  <c r="E111" i="22" s="1"/>
  <c r="D102" i="22"/>
  <c r="D111" i="22" s="1"/>
  <c r="B49" i="36" s="1"/>
  <c r="F10" i="34"/>
  <c r="E10" i="34"/>
  <c r="G5" i="34"/>
  <c r="G6" i="34"/>
  <c r="G7" i="34"/>
  <c r="G8" i="34"/>
  <c r="D9" i="34"/>
  <c r="D10" i="34" s="1"/>
  <c r="E9" i="34"/>
  <c r="D8" i="32"/>
  <c r="C17" i="26"/>
  <c r="E4" i="26"/>
  <c r="C15" i="26" s="1"/>
  <c r="E5" i="26"/>
  <c r="C16" i="26" s="1"/>
  <c r="E6" i="26"/>
  <c r="E7" i="26"/>
  <c r="C18" i="26" s="1"/>
  <c r="E10" i="26"/>
  <c r="C21" i="26" s="1"/>
  <c r="E3" i="26"/>
  <c r="C14" i="26" s="1"/>
  <c r="U44" i="22"/>
  <c r="T44" i="22"/>
  <c r="S44" i="22"/>
  <c r="E8" i="32"/>
  <c r="C94" i="22" s="1"/>
  <c r="F7" i="32"/>
  <c r="E52" i="36" l="1"/>
  <c r="F52" i="36"/>
  <c r="H52" i="36"/>
  <c r="G52" i="36"/>
  <c r="I52" i="36"/>
  <c r="G10" i="34"/>
  <c r="H49" i="36"/>
  <c r="F49" i="36"/>
  <c r="G49" i="36"/>
  <c r="I49" i="36"/>
  <c r="E49" i="36"/>
  <c r="K83" i="36"/>
  <c r="L83" i="36" s="1"/>
  <c r="M83" i="36" s="1"/>
  <c r="N83" i="36" s="1"/>
  <c r="O51" i="36"/>
  <c r="I50" i="36"/>
  <c r="E50" i="36"/>
  <c r="F50" i="36"/>
  <c r="H50" i="36"/>
  <c r="G50" i="36"/>
  <c r="J82" i="36"/>
  <c r="K71" i="36"/>
  <c r="G9" i="34"/>
  <c r="D11" i="26"/>
  <c r="E11" i="26" s="1"/>
  <c r="C22" i="26" s="1"/>
  <c r="F112" i="22"/>
  <c r="F111" i="22"/>
  <c r="F102" i="22"/>
  <c r="F105" i="22"/>
  <c r="C114" i="22"/>
  <c r="F104" i="22"/>
  <c r="F103" i="22"/>
  <c r="E9" i="26"/>
  <c r="C35" i="24"/>
  <c r="C34" i="24"/>
  <c r="C33" i="24"/>
  <c r="B35" i="24"/>
  <c r="B34" i="24"/>
  <c r="B33" i="24"/>
  <c r="O83" i="36" l="1"/>
  <c r="C95" i="22"/>
  <c r="L71" i="36"/>
  <c r="O71" i="36" s="1"/>
  <c r="O49" i="36"/>
  <c r="F114" i="22"/>
  <c r="B85" i="36"/>
  <c r="K82" i="36"/>
  <c r="O50" i="36"/>
  <c r="O52" i="36"/>
  <c r="D33" i="24"/>
  <c r="D34" i="24"/>
  <c r="F34" i="24" s="1"/>
  <c r="D35" i="24"/>
  <c r="F35" i="24" s="1"/>
  <c r="D26" i="24"/>
  <c r="D25" i="24"/>
  <c r="D24" i="24"/>
  <c r="F24" i="24" s="1"/>
  <c r="D23" i="24"/>
  <c r="F23" i="24" s="1"/>
  <c r="D22" i="24"/>
  <c r="F22" i="24" s="1"/>
  <c r="T7" i="24"/>
  <c r="T3" i="24"/>
  <c r="N15" i="24"/>
  <c r="N11" i="24"/>
  <c r="D6" i="24"/>
  <c r="B6" i="24"/>
  <c r="I132" i="24" s="1"/>
  <c r="C21" i="24" s="1"/>
  <c r="C30" i="24" s="1"/>
  <c r="D30" i="24" s="1"/>
  <c r="F30" i="24" s="1"/>
  <c r="B5" i="24"/>
  <c r="N7" i="24"/>
  <c r="F10" i="24"/>
  <c r="U7" i="24" s="1"/>
  <c r="F8" i="24"/>
  <c r="O15" i="24" s="1"/>
  <c r="F7" i="24"/>
  <c r="F9" i="24" s="1"/>
  <c r="F11" i="24" s="1"/>
  <c r="U11" i="24" s="1"/>
  <c r="A6" i="24"/>
  <c r="A7" i="24"/>
  <c r="B7" i="24"/>
  <c r="H7" i="24" s="1"/>
  <c r="D7" i="24"/>
  <c r="A8" i="24"/>
  <c r="B8" i="24"/>
  <c r="D8" i="24"/>
  <c r="A9" i="24"/>
  <c r="B9" i="24"/>
  <c r="H9" i="24" s="1"/>
  <c r="D9" i="24"/>
  <c r="A10" i="24"/>
  <c r="B10" i="24"/>
  <c r="D10" i="24"/>
  <c r="A11" i="24"/>
  <c r="B11" i="24"/>
  <c r="H11" i="24" s="1"/>
  <c r="D11" i="24"/>
  <c r="A5" i="24"/>
  <c r="K5" i="27"/>
  <c r="C6" i="24" s="1"/>
  <c r="K6" i="27"/>
  <c r="C7" i="24" s="1"/>
  <c r="K7" i="27"/>
  <c r="C8" i="24" s="1"/>
  <c r="K8" i="27"/>
  <c r="C9" i="24" s="1"/>
  <c r="K9" i="27"/>
  <c r="C10" i="24" s="1"/>
  <c r="K10" i="27"/>
  <c r="C11" i="24" s="1"/>
  <c r="K4" i="27"/>
  <c r="C5" i="24" s="1"/>
  <c r="C22" i="22"/>
  <c r="C21" i="22"/>
  <c r="C35" i="21"/>
  <c r="C24" i="22"/>
  <c r="C23" i="22" s="1"/>
  <c r="B4" i="22"/>
  <c r="C14" i="22" s="1"/>
  <c r="E9" i="22"/>
  <c r="D9" i="22" s="1"/>
  <c r="E8" i="22"/>
  <c r="D8" i="22" s="1"/>
  <c r="E7" i="22"/>
  <c r="G60" i="21"/>
  <c r="C63" i="21"/>
  <c r="C72" i="21"/>
  <c r="C71" i="21"/>
  <c r="C33" i="22" s="1"/>
  <c r="E43" i="24" l="1"/>
  <c r="E47" i="24" s="1"/>
  <c r="D21" i="24"/>
  <c r="B42" i="24" s="1"/>
  <c r="B47" i="24" s="1"/>
  <c r="F47" i="24" s="1"/>
  <c r="B77" i="24" s="1"/>
  <c r="F33" i="24"/>
  <c r="F36" i="24" s="1"/>
  <c r="H5" i="24"/>
  <c r="I5" i="24" s="1"/>
  <c r="E5" i="24"/>
  <c r="O2" i="24" s="1"/>
  <c r="P2" i="24" s="1"/>
  <c r="Q3" i="24" s="1"/>
  <c r="H6" i="24"/>
  <c r="H13" i="24" s="1"/>
  <c r="B43" i="24" s="1"/>
  <c r="I19" i="24"/>
  <c r="D38" i="21"/>
  <c r="D37" i="21"/>
  <c r="D36" i="21"/>
  <c r="C40" i="21"/>
  <c r="J85" i="36"/>
  <c r="L82" i="36"/>
  <c r="C18" i="22"/>
  <c r="C93" i="22" s="1"/>
  <c r="D93" i="22" s="1"/>
  <c r="D7" i="22"/>
  <c r="E10" i="22"/>
  <c r="C70" i="21"/>
  <c r="I20" i="24"/>
  <c r="V7" i="24"/>
  <c r="E10" i="24"/>
  <c r="U6" i="24" s="1"/>
  <c r="V6" i="24" s="1"/>
  <c r="E9" i="24"/>
  <c r="U2" i="24" s="1"/>
  <c r="V2" i="24" s="1"/>
  <c r="E6" i="24"/>
  <c r="O6" i="24" s="1"/>
  <c r="P6" i="24" s="1"/>
  <c r="U3" i="24"/>
  <c r="V3" i="24" s="1"/>
  <c r="J10" i="24"/>
  <c r="E8" i="24"/>
  <c r="O14" i="24" s="1"/>
  <c r="P14" i="24" s="1"/>
  <c r="I7" i="24"/>
  <c r="J7" i="24" s="1"/>
  <c r="P15" i="24"/>
  <c r="O11" i="24"/>
  <c r="P11" i="24" s="1"/>
  <c r="V11" i="24"/>
  <c r="D12" i="24"/>
  <c r="H10" i="24"/>
  <c r="I11" i="24"/>
  <c r="J11" i="24" s="1"/>
  <c r="I9" i="24"/>
  <c r="J9" i="24" s="1"/>
  <c r="E7" i="24"/>
  <c r="O10" i="24" s="1"/>
  <c r="P10" i="24" s="1"/>
  <c r="E11" i="24"/>
  <c r="U10" i="24" s="1"/>
  <c r="V10" i="24" s="1"/>
  <c r="H8" i="24"/>
  <c r="I8" i="24" s="1"/>
  <c r="J8" i="24" s="1"/>
  <c r="C20" i="22"/>
  <c r="W11" i="24" l="1"/>
  <c r="K11" i="24" s="1"/>
  <c r="B54" i="24"/>
  <c r="B78" i="24" s="1"/>
  <c r="F21" i="24"/>
  <c r="F27" i="24" s="1"/>
  <c r="I18" i="24" s="1"/>
  <c r="I21" i="24" s="1"/>
  <c r="M82" i="36"/>
  <c r="K85" i="36"/>
  <c r="F7" i="22"/>
  <c r="D169" i="22"/>
  <c r="W3" i="24"/>
  <c r="K9" i="24" s="1"/>
  <c r="K5" i="24"/>
  <c r="W7" i="24"/>
  <c r="K10" i="24" s="1"/>
  <c r="Q11" i="24"/>
  <c r="K7" i="24" s="1"/>
  <c r="Q15" i="24"/>
  <c r="K8" i="24" s="1"/>
  <c r="J5" i="24"/>
  <c r="F9" i="22"/>
  <c r="F8" i="22"/>
  <c r="H58" i="24"/>
  <c r="H57" i="24"/>
  <c r="H59" i="24" l="1"/>
  <c r="I59" i="24" s="1"/>
  <c r="B76" i="24"/>
  <c r="N82" i="36"/>
  <c r="O82" i="36"/>
  <c r="L85" i="36"/>
  <c r="M85" i="36" l="1"/>
  <c r="B57" i="24"/>
  <c r="I69" i="24"/>
  <c r="F83" i="22"/>
  <c r="B17" i="36" s="1"/>
  <c r="F82" i="22"/>
  <c r="F81" i="22"/>
  <c r="F80" i="22"/>
  <c r="B14" i="36" s="1"/>
  <c r="G61" i="22"/>
  <c r="G60" i="22"/>
  <c r="G59" i="22"/>
  <c r="G58" i="22"/>
  <c r="G57" i="22"/>
  <c r="G56" i="22"/>
  <c r="G55" i="22"/>
  <c r="G54" i="22"/>
  <c r="C18" i="23"/>
  <c r="G30" i="23" s="1"/>
  <c r="N85" i="36" l="1"/>
  <c r="O85" i="36" s="1"/>
  <c r="F130" i="22"/>
  <c r="B16" i="36"/>
  <c r="D14" i="36"/>
  <c r="F14" i="36"/>
  <c r="G14" i="36"/>
  <c r="C14" i="36"/>
  <c r="E14" i="36"/>
  <c r="F153" i="22"/>
  <c r="B15" i="36"/>
  <c r="C17" i="36"/>
  <c r="G17" i="36"/>
  <c r="E17" i="36"/>
  <c r="F17" i="36"/>
  <c r="D17" i="36"/>
  <c r="F154" i="22"/>
  <c r="F129" i="22"/>
  <c r="F155" i="22"/>
  <c r="F131" i="22"/>
  <c r="O17" i="36" l="1"/>
  <c r="O14" i="36"/>
  <c r="G16" i="36"/>
  <c r="F15" i="36"/>
  <c r="C15" i="36"/>
  <c r="E15" i="36"/>
  <c r="D15" i="36"/>
  <c r="G15" i="36"/>
  <c r="E80" i="22"/>
  <c r="D80" i="22"/>
  <c r="B75" i="36" s="1"/>
  <c r="I75" i="36" s="1"/>
  <c r="J75" i="36" l="1"/>
  <c r="K75" i="36" s="1"/>
  <c r="L75" i="36" s="1"/>
  <c r="M75" i="36" s="1"/>
  <c r="O15" i="36"/>
  <c r="E152" i="22"/>
  <c r="B42" i="36"/>
  <c r="D128" i="22"/>
  <c r="D152" i="22"/>
  <c r="E128" i="22"/>
  <c r="O75" i="36" l="1"/>
  <c r="H42" i="36"/>
  <c r="F42" i="36"/>
  <c r="G42" i="36"/>
  <c r="E42" i="36"/>
  <c r="D42" i="36"/>
  <c r="F152" i="22"/>
  <c r="F128" i="22"/>
  <c r="G128" i="22" s="1"/>
  <c r="G80" i="22"/>
  <c r="O42" i="36" l="1"/>
  <c r="G152" i="22"/>
  <c r="H128" i="22"/>
  <c r="C6" i="23" l="1"/>
  <c r="C57" i="21"/>
  <c r="F10" i="26"/>
  <c r="F7" i="26"/>
  <c r="F6" i="26"/>
  <c r="F5" i="26"/>
  <c r="F4" i="26"/>
  <c r="F3" i="26"/>
  <c r="C19" i="26"/>
  <c r="C20" i="26"/>
  <c r="C23" i="23"/>
  <c r="D59" i="21" l="1"/>
  <c r="D58" i="21"/>
  <c r="D61" i="21"/>
  <c r="D60" i="21"/>
  <c r="C92" i="22"/>
  <c r="F9" i="26"/>
  <c r="F8" i="26"/>
  <c r="C11" i="23"/>
  <c r="F30" i="23" s="1"/>
  <c r="E73" i="21"/>
  <c r="E81" i="22"/>
  <c r="B43" i="36" s="1"/>
  <c r="H20" i="23"/>
  <c r="E20" i="23"/>
  <c r="F20" i="23" s="1"/>
  <c r="C20" i="23" s="1"/>
  <c r="F69" i="22" s="1"/>
  <c r="E43" i="36" l="1"/>
  <c r="G43" i="36"/>
  <c r="D43" i="36"/>
  <c r="H43" i="36"/>
  <c r="F43" i="36"/>
  <c r="C96" i="22"/>
  <c r="E106" i="22" s="1"/>
  <c r="E115" i="22" s="1"/>
  <c r="E117" i="22" s="1"/>
  <c r="F186" i="22" s="1"/>
  <c r="D92" i="22"/>
  <c r="C19" i="23"/>
  <c r="J30" i="23" s="1"/>
  <c r="C13" i="23"/>
  <c r="E69" i="22" s="1"/>
  <c r="C12" i="23"/>
  <c r="A11" i="23" s="1"/>
  <c r="E68" i="22" s="1"/>
  <c r="H13" i="23"/>
  <c r="C7" i="23"/>
  <c r="D69" i="22" s="1"/>
  <c r="E9" i="23"/>
  <c r="C54" i="21"/>
  <c r="C34" i="21"/>
  <c r="D55" i="21" l="1"/>
  <c r="D56" i="21"/>
  <c r="C39" i="21"/>
  <c r="C41" i="21" s="1"/>
  <c r="O43" i="36"/>
  <c r="G57" i="21"/>
  <c r="C48" i="21"/>
  <c r="D54" i="21" s="1"/>
  <c r="D96" i="22"/>
  <c r="C106" i="22"/>
  <c r="C115" i="22" s="1"/>
  <c r="B86" i="36" s="1"/>
  <c r="D106" i="22"/>
  <c r="D115" i="22" s="1"/>
  <c r="B53" i="36" s="1"/>
  <c r="B5" i="22"/>
  <c r="B10" i="22" s="1"/>
  <c r="C7" i="22" s="1"/>
  <c r="G69" i="22"/>
  <c r="J78" i="22"/>
  <c r="O47" i="22" s="1"/>
  <c r="F76" i="22"/>
  <c r="B10" i="36" s="1"/>
  <c r="O44" i="22"/>
  <c r="G54" i="21"/>
  <c r="A18" i="23"/>
  <c r="F68" i="22" s="1"/>
  <c r="C5" i="23"/>
  <c r="E30" i="23" s="1"/>
  <c r="E34" i="21"/>
  <c r="C16" i="22"/>
  <c r="D95" i="22"/>
  <c r="E13" i="23"/>
  <c r="E15" i="23" s="1"/>
  <c r="C21" i="23"/>
  <c r="C77" i="21" s="1"/>
  <c r="D77" i="21" s="1"/>
  <c r="C14" i="23"/>
  <c r="F27" i="23" s="1"/>
  <c r="F35" i="23" s="1"/>
  <c r="D50" i="21" l="1"/>
  <c r="D49" i="21"/>
  <c r="D51" i="21"/>
  <c r="J86" i="36"/>
  <c r="E53" i="36"/>
  <c r="F53" i="36"/>
  <c r="H53" i="36"/>
  <c r="G53" i="36"/>
  <c r="I53" i="36"/>
  <c r="F115" i="22"/>
  <c r="F106" i="22"/>
  <c r="C9" i="22"/>
  <c r="C8" i="22"/>
  <c r="D10" i="22"/>
  <c r="G59" i="21"/>
  <c r="G61" i="21" s="1"/>
  <c r="G56" i="21"/>
  <c r="F63" i="22"/>
  <c r="C8" i="23"/>
  <c r="A5" i="23"/>
  <c r="D68" i="22" s="1"/>
  <c r="G68" i="22" s="1"/>
  <c r="G70" i="22" s="1"/>
  <c r="N44" i="22"/>
  <c r="N52" i="22" s="1"/>
  <c r="C76" i="21"/>
  <c r="O52" i="22"/>
  <c r="O53" i="36" l="1"/>
  <c r="K86" i="36"/>
  <c r="C10" i="22"/>
  <c r="C90" i="24" s="1"/>
  <c r="E63" i="22"/>
  <c r="E70" i="22" s="1"/>
  <c r="D76" i="21"/>
  <c r="E51" i="21"/>
  <c r="E52" i="21" s="1"/>
  <c r="E62" i="22"/>
  <c r="E76" i="22"/>
  <c r="E27" i="23"/>
  <c r="E35" i="23" s="1"/>
  <c r="C75" i="21"/>
  <c r="D75" i="21" s="1"/>
  <c r="U45" i="22"/>
  <c r="U47" i="22" s="1"/>
  <c r="T45" i="22"/>
  <c r="T47" i="22" s="1"/>
  <c r="O59" i="22"/>
  <c r="N77" i="22"/>
  <c r="N79" i="22" s="1"/>
  <c r="E83" i="22"/>
  <c r="D82" i="22"/>
  <c r="B77" i="36" s="1"/>
  <c r="I77" i="36" s="1"/>
  <c r="D81" i="22"/>
  <c r="B76" i="36" s="1"/>
  <c r="I76" i="36" s="1"/>
  <c r="F124" i="22"/>
  <c r="C35" i="22"/>
  <c r="C34" i="22"/>
  <c r="E74" i="21"/>
  <c r="E57" i="21"/>
  <c r="D73" i="21"/>
  <c r="L86" i="36" l="1"/>
  <c r="J77" i="36"/>
  <c r="K77" i="36" s="1"/>
  <c r="L77" i="36" s="1"/>
  <c r="M77" i="36" s="1"/>
  <c r="O77" i="36"/>
  <c r="B38" i="36"/>
  <c r="D38" i="36" s="1"/>
  <c r="J76" i="36"/>
  <c r="K76" i="36" s="1"/>
  <c r="L76" i="36" s="1"/>
  <c r="M76" i="36" s="1"/>
  <c r="E131" i="22"/>
  <c r="B45" i="36"/>
  <c r="D45" i="36" s="1"/>
  <c r="O45" i="36" s="1"/>
  <c r="E64" i="22"/>
  <c r="F64" i="22"/>
  <c r="T55" i="22"/>
  <c r="T56" i="22"/>
  <c r="C36" i="22"/>
  <c r="N80" i="22"/>
  <c r="H77" i="22" s="1"/>
  <c r="E46" i="22"/>
  <c r="E44" i="22"/>
  <c r="V44" i="22"/>
  <c r="D63" i="22"/>
  <c r="D64" i="22" s="1"/>
  <c r="D129" i="22"/>
  <c r="D130" i="22"/>
  <c r="D79" i="22"/>
  <c r="B74" i="36" s="1"/>
  <c r="I74" i="36" s="1"/>
  <c r="P79" i="22"/>
  <c r="P80" i="22" s="1"/>
  <c r="D71" i="21"/>
  <c r="D72" i="21"/>
  <c r="F72" i="21"/>
  <c r="B34" i="22" s="1"/>
  <c r="G74" i="21"/>
  <c r="F71" i="21"/>
  <c r="B33" i="22" s="1"/>
  <c r="F74" i="21"/>
  <c r="F73" i="21"/>
  <c r="B35" i="22" s="1"/>
  <c r="E79" i="22"/>
  <c r="F148" i="22"/>
  <c r="D154" i="22"/>
  <c r="E155" i="22"/>
  <c r="D153" i="22"/>
  <c r="C9" i="21"/>
  <c r="C11" i="21" s="1"/>
  <c r="C67" i="21"/>
  <c r="C42" i="21" l="1"/>
  <c r="D42" i="21" s="1"/>
  <c r="D67" i="21"/>
  <c r="D44" i="21"/>
  <c r="D57" i="21"/>
  <c r="D48" i="21"/>
  <c r="D29" i="21"/>
  <c r="D22" i="21"/>
  <c r="D35" i="21"/>
  <c r="D34" i="21"/>
  <c r="O76" i="36"/>
  <c r="F38" i="36"/>
  <c r="G38" i="36"/>
  <c r="H38" i="36"/>
  <c r="E38" i="36"/>
  <c r="J74" i="36"/>
  <c r="K74" i="36" s="1"/>
  <c r="L74" i="36" s="1"/>
  <c r="M74" i="36" s="1"/>
  <c r="M86" i="36"/>
  <c r="O38" i="36"/>
  <c r="E151" i="22"/>
  <c r="B41" i="36"/>
  <c r="F6" i="24"/>
  <c r="O7" i="24" s="1"/>
  <c r="P7" i="24" s="1"/>
  <c r="Q7" i="24" s="1"/>
  <c r="K6" i="24" s="1"/>
  <c r="C26" i="22"/>
  <c r="C25" i="22" s="1"/>
  <c r="C19" i="22" s="1"/>
  <c r="C28" i="22" s="1"/>
  <c r="C30" i="22" s="1"/>
  <c r="D189" i="22" s="1"/>
  <c r="S45" i="22"/>
  <c r="G76" i="22"/>
  <c r="P44" i="22"/>
  <c r="D62" i="22"/>
  <c r="K34" i="23"/>
  <c r="E36" i="23"/>
  <c r="D70" i="22"/>
  <c r="G63" i="22"/>
  <c r="F79" i="22"/>
  <c r="D151" i="22"/>
  <c r="E127" i="22"/>
  <c r="E82" i="22"/>
  <c r="B44" i="36" s="1"/>
  <c r="C69" i="21"/>
  <c r="D69" i="21" s="1"/>
  <c r="D13" i="21"/>
  <c r="H78" i="22"/>
  <c r="O74" i="36" l="1"/>
  <c r="N86" i="36"/>
  <c r="E41" i="36"/>
  <c r="G41" i="36"/>
  <c r="D41" i="36"/>
  <c r="H41" i="36"/>
  <c r="F41" i="36"/>
  <c r="H44" i="36"/>
  <c r="G44" i="36"/>
  <c r="D44" i="36"/>
  <c r="F44" i="36"/>
  <c r="E44" i="36"/>
  <c r="F151" i="22"/>
  <c r="G151" i="22" s="1"/>
  <c r="B13" i="36"/>
  <c r="I6" i="24"/>
  <c r="J6" i="24" s="1"/>
  <c r="C37" i="22"/>
  <c r="D44" i="22"/>
  <c r="S55" i="22"/>
  <c r="S56" i="22"/>
  <c r="H61" i="22"/>
  <c r="H60" i="22"/>
  <c r="H57" i="22"/>
  <c r="H56" i="22"/>
  <c r="H55" i="22"/>
  <c r="H58" i="22"/>
  <c r="H59" i="22"/>
  <c r="M59" i="22"/>
  <c r="S47" i="22"/>
  <c r="V47" i="22" s="1"/>
  <c r="V45" i="22"/>
  <c r="D46" i="22"/>
  <c r="D42" i="22"/>
  <c r="D45" i="22"/>
  <c r="C70" i="22"/>
  <c r="G65" i="22"/>
  <c r="D47" i="22"/>
  <c r="D48" i="22"/>
  <c r="D49" i="22"/>
  <c r="D43" i="22"/>
  <c r="D124" i="22"/>
  <c r="E153" i="22"/>
  <c r="G153" i="22" s="1"/>
  <c r="G81" i="22"/>
  <c r="E78" i="22"/>
  <c r="B40" i="36" s="1"/>
  <c r="D40" i="36" s="1"/>
  <c r="O40" i="36" s="1"/>
  <c r="E130" i="22"/>
  <c r="G130" i="22" s="1"/>
  <c r="H130" i="22" s="1"/>
  <c r="G82" i="22"/>
  <c r="G79" i="22"/>
  <c r="D94" i="22"/>
  <c r="F127" i="22"/>
  <c r="D127" i="22"/>
  <c r="E154" i="22"/>
  <c r="G154" i="22" s="1"/>
  <c r="E129" i="22"/>
  <c r="G129" i="22" s="1"/>
  <c r="H129" i="22" s="1"/>
  <c r="D12" i="21"/>
  <c r="D9" i="21"/>
  <c r="C15" i="22"/>
  <c r="C17" i="22" s="1"/>
  <c r="D11" i="21"/>
  <c r="O86" i="36" l="1"/>
  <c r="F46" i="36"/>
  <c r="F63" i="36" s="1"/>
  <c r="F105" i="36" s="1"/>
  <c r="O44" i="36"/>
  <c r="D13" i="36"/>
  <c r="F13" i="36"/>
  <c r="E13" i="36"/>
  <c r="C13" i="36"/>
  <c r="G13" i="36"/>
  <c r="H46" i="36"/>
  <c r="H63" i="36" s="1"/>
  <c r="H105" i="36" s="1"/>
  <c r="H122" i="36" s="1"/>
  <c r="O41" i="36"/>
  <c r="G46" i="36"/>
  <c r="G63" i="36" s="1"/>
  <c r="G105" i="36" s="1"/>
  <c r="E46" i="36"/>
  <c r="E63" i="36" s="1"/>
  <c r="E105" i="36" s="1"/>
  <c r="I12" i="24"/>
  <c r="J12" i="24"/>
  <c r="E126" i="22"/>
  <c r="E150" i="22"/>
  <c r="G127" i="22"/>
  <c r="H127" i="22" s="1"/>
  <c r="F52" i="21"/>
  <c r="D70" i="21"/>
  <c r="J13" i="24" l="1"/>
  <c r="I23" i="24" s="1"/>
  <c r="H47" i="24" s="1"/>
  <c r="H54" i="24" s="1"/>
  <c r="K60" i="24" s="1"/>
  <c r="B72" i="24" s="1"/>
  <c r="I73" i="24" s="1"/>
  <c r="B75" i="24"/>
  <c r="O13" i="36"/>
  <c r="G64" i="22"/>
  <c r="B36" i="22"/>
  <c r="B37" i="22" s="1"/>
  <c r="D81" i="21" l="1"/>
  <c r="F10" i="22"/>
  <c r="C174" i="22"/>
  <c r="D174" i="22" s="1"/>
  <c r="F169" i="22"/>
  <c r="E33" i="22" l="1"/>
  <c r="E35" i="22" l="1"/>
  <c r="D83" i="22" l="1"/>
  <c r="B78" i="36" s="1"/>
  <c r="I78" i="36" s="1"/>
  <c r="J78" i="36" l="1"/>
  <c r="K78" i="36" s="1"/>
  <c r="L78" i="36" s="1"/>
  <c r="M78" i="36" s="1"/>
  <c r="O78" i="36" s="1"/>
  <c r="G83" i="22"/>
  <c r="D155" i="22"/>
  <c r="G155" i="22" s="1"/>
  <c r="D131" i="22"/>
  <c r="G131" i="22" s="1"/>
  <c r="H131" i="22" l="1"/>
  <c r="C78" i="21" l="1"/>
  <c r="D78" i="21" l="1"/>
  <c r="C80" i="21"/>
  <c r="D80" i="21" s="1"/>
  <c r="E78" i="21"/>
  <c r="E34" i="22"/>
  <c r="E36" i="22" l="1"/>
  <c r="D78" i="22" l="1"/>
  <c r="B73" i="36" s="1"/>
  <c r="I73" i="36" s="1"/>
  <c r="F78" i="22"/>
  <c r="J73" i="36" l="1"/>
  <c r="K73" i="36" s="1"/>
  <c r="L73" i="36" s="1"/>
  <c r="M73" i="36" s="1"/>
  <c r="F126" i="22"/>
  <c r="B12" i="36"/>
  <c r="G12" i="36" s="1"/>
  <c r="O12" i="36" s="1"/>
  <c r="G78" i="22"/>
  <c r="F150" i="22"/>
  <c r="D126" i="22"/>
  <c r="D150" i="22"/>
  <c r="O54" i="22"/>
  <c r="O61" i="22" s="1"/>
  <c r="M47" i="22"/>
  <c r="E77" i="22"/>
  <c r="E84" i="22" s="1"/>
  <c r="D77" i="22"/>
  <c r="B72" i="36" s="1"/>
  <c r="I72" i="36" l="1"/>
  <c r="B79" i="36"/>
  <c r="B97" i="36" s="1"/>
  <c r="O73" i="36"/>
  <c r="D84" i="22"/>
  <c r="D181" i="22" s="1"/>
  <c r="E181" i="22"/>
  <c r="B39" i="36"/>
  <c r="B46" i="36" s="1"/>
  <c r="B63" i="36" s="1"/>
  <c r="B105" i="36" s="1"/>
  <c r="G150" i="22"/>
  <c r="G126" i="22"/>
  <c r="E149" i="22"/>
  <c r="E125" i="22"/>
  <c r="D125" i="22"/>
  <c r="D149" i="22"/>
  <c r="M54" i="22"/>
  <c r="D141" i="22" l="1"/>
  <c r="D183" i="22"/>
  <c r="B90" i="36"/>
  <c r="I90" i="36" s="1"/>
  <c r="J72" i="36"/>
  <c r="I79" i="36"/>
  <c r="I97" i="36" s="1"/>
  <c r="D39" i="36"/>
  <c r="D156" i="22"/>
  <c r="M61" i="22"/>
  <c r="D184" i="22" l="1"/>
  <c r="B101" i="36"/>
  <c r="I99" i="36"/>
  <c r="J90" i="36"/>
  <c r="I122" i="36"/>
  <c r="K72" i="36"/>
  <c r="J79" i="36"/>
  <c r="J97" i="36" s="1"/>
  <c r="J122" i="36" s="1"/>
  <c r="O39" i="36"/>
  <c r="D46" i="36"/>
  <c r="D203" i="22"/>
  <c r="D204" i="22"/>
  <c r="I124" i="36" l="1"/>
  <c r="L72" i="36"/>
  <c r="K79" i="36"/>
  <c r="K97" i="36" s="1"/>
  <c r="K101" i="36"/>
  <c r="L101" i="36"/>
  <c r="K90" i="36"/>
  <c r="J99" i="36"/>
  <c r="J124" i="36" s="1"/>
  <c r="O46" i="36"/>
  <c r="O63" i="36" s="1"/>
  <c r="D63" i="36"/>
  <c r="D105" i="36" s="1"/>
  <c r="O105" i="36" s="1"/>
  <c r="J27" i="23"/>
  <c r="O90" i="36" l="1"/>
  <c r="K126" i="36"/>
  <c r="M72" i="36"/>
  <c r="L79" i="36"/>
  <c r="L97" i="36" s="1"/>
  <c r="L122" i="36" s="1"/>
  <c r="M101" i="36"/>
  <c r="L126" i="36"/>
  <c r="K122" i="36"/>
  <c r="F36" i="23"/>
  <c r="M79" i="36" l="1"/>
  <c r="M97" i="36" s="1"/>
  <c r="M122" i="36" s="1"/>
  <c r="O72" i="36"/>
  <c r="O79" i="36" s="1"/>
  <c r="N101" i="36"/>
  <c r="N126" i="36" s="1"/>
  <c r="M126" i="36"/>
  <c r="O97" i="36"/>
  <c r="E43" i="22"/>
  <c r="E48" i="22"/>
  <c r="N47" i="22"/>
  <c r="E49" i="22"/>
  <c r="E47" i="22"/>
  <c r="E45" i="22"/>
  <c r="E42" i="22"/>
  <c r="H54" i="22"/>
  <c r="J76" i="22"/>
  <c r="E148" i="22"/>
  <c r="E156" i="22" s="1"/>
  <c r="B109" i="36" s="1"/>
  <c r="F109" i="36" s="1"/>
  <c r="E124" i="22"/>
  <c r="O101" i="36" l="1"/>
  <c r="G109" i="36"/>
  <c r="H109" i="36" s="1"/>
  <c r="I109" i="36" s="1"/>
  <c r="I126" i="36" s="1"/>
  <c r="H63" i="22"/>
  <c r="H62" i="22"/>
  <c r="N54" i="22"/>
  <c r="P47" i="22"/>
  <c r="N59" i="22"/>
  <c r="P52" i="22"/>
  <c r="E141" i="22"/>
  <c r="B57" i="36" s="1"/>
  <c r="G124" i="22"/>
  <c r="H124" i="22" s="1"/>
  <c r="G148" i="22"/>
  <c r="O109" i="36" l="1"/>
  <c r="D57" i="36"/>
  <c r="D65" i="36" s="1"/>
  <c r="D107" i="36" s="1"/>
  <c r="E57" i="36"/>
  <c r="N61" i="22"/>
  <c r="P54" i="22"/>
  <c r="P61" i="22" s="1"/>
  <c r="P59" i="22"/>
  <c r="E184" i="22"/>
  <c r="E183" i="22"/>
  <c r="O57" i="36" l="1"/>
  <c r="E203" i="22"/>
  <c r="E204" i="22"/>
  <c r="G35" i="23"/>
  <c r="K28" i="23"/>
  <c r="F62" i="22"/>
  <c r="U55" i="22" l="1"/>
  <c r="U56" i="22"/>
  <c r="V56" i="22" s="1"/>
  <c r="J34" i="23"/>
  <c r="G36" i="23"/>
  <c r="F44" i="22"/>
  <c r="F49" i="22"/>
  <c r="H35" i="23"/>
  <c r="H36" i="23" s="1"/>
  <c r="F42" i="22"/>
  <c r="F47" i="22"/>
  <c r="F46" i="22"/>
  <c r="F48" i="22"/>
  <c r="F45" i="22"/>
  <c r="F70" i="22"/>
  <c r="F77" i="22"/>
  <c r="F43" i="22"/>
  <c r="F84" i="22" l="1"/>
  <c r="B11" i="36"/>
  <c r="F125" i="22"/>
  <c r="G77" i="22"/>
  <c r="F149" i="22"/>
  <c r="F156" i="22" s="1"/>
  <c r="B117" i="36" s="1"/>
  <c r="G62" i="22"/>
  <c r="V55" i="22" s="1"/>
  <c r="B126" i="36" l="1"/>
  <c r="E117" i="36"/>
  <c r="G11" i="36"/>
  <c r="G18" i="36" s="1"/>
  <c r="G31" i="36" s="1"/>
  <c r="G113" i="36" s="1"/>
  <c r="G122" i="36" s="1"/>
  <c r="D11" i="36"/>
  <c r="D16" i="36" s="1"/>
  <c r="D18" i="36" s="1"/>
  <c r="D31" i="36" s="1"/>
  <c r="D113" i="36" s="1"/>
  <c r="D122" i="36" s="1"/>
  <c r="E11" i="36"/>
  <c r="F11" i="36"/>
  <c r="C11" i="36"/>
  <c r="B18" i="36"/>
  <c r="G84" i="22"/>
  <c r="F85" i="22" s="1"/>
  <c r="J84" i="22"/>
  <c r="G43" i="22"/>
  <c r="G44" i="22"/>
  <c r="G125" i="22"/>
  <c r="G149" i="22"/>
  <c r="G45" i="22"/>
  <c r="I28" i="23"/>
  <c r="G46" i="22"/>
  <c r="G49" i="22"/>
  <c r="G48" i="22"/>
  <c r="G42" i="22"/>
  <c r="G50" i="22"/>
  <c r="G47" i="22"/>
  <c r="N45" i="22"/>
  <c r="N53" i="22" s="1"/>
  <c r="M45" i="22"/>
  <c r="O45" i="22"/>
  <c r="O53" i="22" s="1"/>
  <c r="F141" i="22"/>
  <c r="B24" i="36" s="1"/>
  <c r="F181" i="22"/>
  <c r="E24" i="36" l="1"/>
  <c r="D24" i="36"/>
  <c r="C24" i="36"/>
  <c r="F24" i="36"/>
  <c r="G24" i="36"/>
  <c r="E126" i="36"/>
  <c r="F117" i="36"/>
  <c r="B31" i="36"/>
  <c r="B113" i="36" s="1"/>
  <c r="F16" i="36"/>
  <c r="F18" i="36" s="1"/>
  <c r="F31" i="36" s="1"/>
  <c r="F113" i="36" s="1"/>
  <c r="F122" i="36" s="1"/>
  <c r="E16" i="36"/>
  <c r="E18" i="36" s="1"/>
  <c r="E31" i="36" s="1"/>
  <c r="E113" i="36" s="1"/>
  <c r="E122" i="36" s="1"/>
  <c r="O11" i="36"/>
  <c r="C16" i="36"/>
  <c r="E92" i="22"/>
  <c r="E93" i="22"/>
  <c r="E85" i="22"/>
  <c r="D162" i="22"/>
  <c r="E94" i="22"/>
  <c r="E96" i="22"/>
  <c r="D85" i="22"/>
  <c r="G156" i="22"/>
  <c r="D165" i="22" s="1"/>
  <c r="C82" i="21"/>
  <c r="G181" i="22"/>
  <c r="G85" i="22"/>
  <c r="E95" i="22"/>
  <c r="G141" i="22"/>
  <c r="F183" i="22"/>
  <c r="G183" i="22" s="1"/>
  <c r="N60" i="22"/>
  <c r="N62" i="22" s="1"/>
  <c r="N55" i="22"/>
  <c r="F184" i="22"/>
  <c r="O60" i="22"/>
  <c r="O62" i="22" s="1"/>
  <c r="O55" i="22"/>
  <c r="H125" i="22"/>
  <c r="P45" i="22"/>
  <c r="P50" i="22" s="1"/>
  <c r="M53" i="22"/>
  <c r="G117" i="36" l="1"/>
  <c r="F126" i="36"/>
  <c r="C33" i="36"/>
  <c r="C115" i="36" s="1"/>
  <c r="O24" i="36"/>
  <c r="B122" i="36"/>
  <c r="O16" i="36"/>
  <c r="O18" i="36" s="1"/>
  <c r="C18" i="36"/>
  <c r="C31" i="36" s="1"/>
  <c r="F157" i="22"/>
  <c r="D157" i="22"/>
  <c r="G157" i="22"/>
  <c r="C156" i="22"/>
  <c r="E157" i="22"/>
  <c r="C83" i="21"/>
  <c r="C87" i="21"/>
  <c r="C88" i="21" s="1"/>
  <c r="G184" i="22"/>
  <c r="F178" i="22"/>
  <c r="E162" i="22"/>
  <c r="E169" i="22"/>
  <c r="E165" i="22"/>
  <c r="F142" i="22"/>
  <c r="D164" i="22"/>
  <c r="E164" i="22" s="1"/>
  <c r="U53" i="22"/>
  <c r="U59" i="22" s="1"/>
  <c r="O63" i="22"/>
  <c r="G142" i="22"/>
  <c r="E142" i="22"/>
  <c r="H141" i="22"/>
  <c r="D142" i="22"/>
  <c r="F204" i="22"/>
  <c r="G204" i="22" s="1"/>
  <c r="T53" i="22"/>
  <c r="T57" i="22" s="1"/>
  <c r="N63" i="22"/>
  <c r="M55" i="22"/>
  <c r="P53" i="22"/>
  <c r="M60" i="22"/>
  <c r="M62" i="22" s="1"/>
  <c r="F203" i="22"/>
  <c r="G203" i="22" s="1"/>
  <c r="B69" i="24" l="1"/>
  <c r="I72" i="24" s="1"/>
  <c r="B66" i="24"/>
  <c r="I71" i="24" s="1"/>
  <c r="B63" i="24"/>
  <c r="I70" i="24" s="1"/>
  <c r="C124" i="36"/>
  <c r="H117" i="36"/>
  <c r="G126" i="36"/>
  <c r="O31" i="36"/>
  <c r="C113" i="36"/>
  <c r="T59" i="22"/>
  <c r="D107" i="22"/>
  <c r="D116" i="22" s="1"/>
  <c r="S53" i="22"/>
  <c r="S57" i="22" s="1"/>
  <c r="M63" i="22"/>
  <c r="E66" i="22"/>
  <c r="E132" i="22" s="1"/>
  <c r="E133" i="22" s="1"/>
  <c r="B59" i="36" s="1"/>
  <c r="T54" i="22"/>
  <c r="P60" i="22"/>
  <c r="P62" i="22" s="1"/>
  <c r="P55" i="22"/>
  <c r="F66" i="22"/>
  <c r="F132" i="22" s="1"/>
  <c r="F133" i="22" s="1"/>
  <c r="B26" i="36" s="1"/>
  <c r="U54" i="22"/>
  <c r="I75" i="24" l="1"/>
  <c r="B79" i="24" s="1"/>
  <c r="C63" i="24"/>
  <c r="C66" i="24" s="1"/>
  <c r="C69" i="24" s="1"/>
  <c r="C72" i="24" s="1"/>
  <c r="D117" i="22"/>
  <c r="E186" i="22" s="1"/>
  <c r="B54" i="36"/>
  <c r="D26" i="36"/>
  <c r="F26" i="36"/>
  <c r="F33" i="36" s="1"/>
  <c r="F115" i="36" s="1"/>
  <c r="G26" i="36"/>
  <c r="G33" i="36" s="1"/>
  <c r="G115" i="36" s="1"/>
  <c r="H26" i="36"/>
  <c r="H33" i="36" s="1"/>
  <c r="H115" i="36" s="1"/>
  <c r="E26" i="36"/>
  <c r="E33" i="36" s="1"/>
  <c r="E115" i="36" s="1"/>
  <c r="B33" i="36"/>
  <c r="B115" i="36" s="1"/>
  <c r="H126" i="36"/>
  <c r="O117" i="36"/>
  <c r="O126" i="36"/>
  <c r="F59" i="36"/>
  <c r="F65" i="36" s="1"/>
  <c r="F107" i="36" s="1"/>
  <c r="G59" i="36"/>
  <c r="G65" i="36" s="1"/>
  <c r="G107" i="36" s="1"/>
  <c r="E59" i="36"/>
  <c r="H59" i="36"/>
  <c r="H65" i="36" s="1"/>
  <c r="H107" i="36" s="1"/>
  <c r="B65" i="36"/>
  <c r="B107" i="36" s="1"/>
  <c r="C122" i="36"/>
  <c r="O122" i="36" s="1"/>
  <c r="O113" i="36"/>
  <c r="S59" i="22"/>
  <c r="C97" i="22"/>
  <c r="D97" i="22" s="1"/>
  <c r="C107" i="22"/>
  <c r="F182" i="22"/>
  <c r="F185" i="22" s="1"/>
  <c r="F187" i="22" s="1"/>
  <c r="S54" i="22"/>
  <c r="D66" i="22"/>
  <c r="V53" i="22"/>
  <c r="V57" i="22" s="1"/>
  <c r="V59" i="22" s="1"/>
  <c r="E182" i="22"/>
  <c r="E185" i="22" s="1"/>
  <c r="E187" i="22" s="1"/>
  <c r="G124" i="36" l="1"/>
  <c r="H124" i="36"/>
  <c r="F124" i="36"/>
  <c r="O26" i="36"/>
  <c r="D33" i="36"/>
  <c r="D115" i="36" s="1"/>
  <c r="O59" i="36"/>
  <c r="O65" i="36" s="1"/>
  <c r="E65" i="36"/>
  <c r="E107" i="36" s="1"/>
  <c r="O107" i="36" s="1"/>
  <c r="I54" i="36"/>
  <c r="I55" i="36" s="1"/>
  <c r="I64" i="36" s="1"/>
  <c r="I106" i="36" s="1"/>
  <c r="I123" i="36" s="1"/>
  <c r="E54" i="36"/>
  <c r="G54" i="36"/>
  <c r="G55" i="36" s="1"/>
  <c r="G64" i="36" s="1"/>
  <c r="G106" i="36" s="1"/>
  <c r="G123" i="36" s="1"/>
  <c r="F54" i="36"/>
  <c r="F55" i="36" s="1"/>
  <c r="F64" i="36" s="1"/>
  <c r="F106" i="36" s="1"/>
  <c r="F123" i="36" s="1"/>
  <c r="H54" i="36"/>
  <c r="H55" i="36" s="1"/>
  <c r="H64" i="36" s="1"/>
  <c r="H106" i="36" s="1"/>
  <c r="H123" i="36" s="1"/>
  <c r="B55" i="36"/>
  <c r="B64" i="36" s="1"/>
  <c r="B106" i="36" s="1"/>
  <c r="F107" i="22"/>
  <c r="C116" i="22"/>
  <c r="B87" i="36" s="1"/>
  <c r="V54" i="22"/>
  <c r="F202" i="22"/>
  <c r="D132" i="22"/>
  <c r="G66" i="22"/>
  <c r="E202" i="22"/>
  <c r="D124" i="36" l="1"/>
  <c r="O115" i="36"/>
  <c r="O54" i="36"/>
  <c r="E55" i="36"/>
  <c r="J87" i="36"/>
  <c r="B88" i="36"/>
  <c r="B98" i="36" s="1"/>
  <c r="B123" i="36" s="1"/>
  <c r="E124" i="36"/>
  <c r="F116" i="22"/>
  <c r="F117" i="22" s="1"/>
  <c r="C117" i="22"/>
  <c r="D186" i="22" s="1"/>
  <c r="G186" i="22" s="1"/>
  <c r="G132" i="22"/>
  <c r="D133" i="22"/>
  <c r="E64" i="36" l="1"/>
  <c r="E106" i="36" s="1"/>
  <c r="O55" i="36"/>
  <c r="O64" i="36" s="1"/>
  <c r="K87" i="36"/>
  <c r="J88" i="36"/>
  <c r="D182" i="22"/>
  <c r="D185" i="22" s="1"/>
  <c r="B92" i="36"/>
  <c r="D163" i="22"/>
  <c r="D166" i="22" s="1"/>
  <c r="H136" i="22"/>
  <c r="C118" i="22"/>
  <c r="F118" i="22"/>
  <c r="E118" i="22"/>
  <c r="D118" i="22"/>
  <c r="E97" i="22"/>
  <c r="D98" i="22"/>
  <c r="C133" i="22"/>
  <c r="G134" i="22"/>
  <c r="F134" i="22"/>
  <c r="F136" i="22" s="1"/>
  <c r="E134" i="22"/>
  <c r="E136" i="22" s="1"/>
  <c r="D134" i="22"/>
  <c r="D136" i="22" s="1"/>
  <c r="K92" i="36" l="1"/>
  <c r="B99" i="36"/>
  <c r="B124" i="36" s="1"/>
  <c r="J98" i="36"/>
  <c r="G182" i="22"/>
  <c r="L87" i="36"/>
  <c r="K88" i="36"/>
  <c r="K98" i="36" s="1"/>
  <c r="K123" i="36" s="1"/>
  <c r="D167" i="22"/>
  <c r="E167" i="22" s="1"/>
  <c r="O106" i="36"/>
  <c r="E123" i="36"/>
  <c r="G185" i="22"/>
  <c r="G187" i="22" s="1"/>
  <c r="D187" i="22"/>
  <c r="G98" i="22"/>
  <c r="E98" i="22"/>
  <c r="E163" i="22"/>
  <c r="D202" i="22"/>
  <c r="G202" i="22" s="1"/>
  <c r="D168" i="22" l="1"/>
  <c r="D170" i="22" s="1"/>
  <c r="J123" i="36"/>
  <c r="M87" i="36"/>
  <c r="L88" i="36"/>
  <c r="L98" i="36" s="1"/>
  <c r="L123" i="36" s="1"/>
  <c r="L92" i="36"/>
  <c r="K99" i="36"/>
  <c r="D191" i="22"/>
  <c r="F206" i="22"/>
  <c r="E206" i="22"/>
  <c r="D206" i="22"/>
  <c r="E166" i="22"/>
  <c r="F166" i="22"/>
  <c r="K124" i="36" l="1"/>
  <c r="M92" i="36"/>
  <c r="L99" i="36"/>
  <c r="L124" i="36" s="1"/>
  <c r="N87" i="36"/>
  <c r="M88" i="36"/>
  <c r="M98" i="36" s="1"/>
  <c r="M123" i="36" s="1"/>
  <c r="G206" i="22"/>
  <c r="B1" i="22"/>
  <c r="B96" i="24"/>
  <c r="C175" i="22"/>
  <c r="E168" i="22"/>
  <c r="F168" i="22"/>
  <c r="J21" i="24" l="1"/>
  <c r="B94" i="24"/>
  <c r="C93" i="24"/>
  <c r="C94" i="24"/>
  <c r="C95" i="24"/>
  <c r="B95" i="24"/>
  <c r="B28" i="36" s="1"/>
  <c r="C28" i="36" s="1"/>
  <c r="N88" i="36"/>
  <c r="O87" i="36"/>
  <c r="B60" i="36"/>
  <c r="B93" i="24"/>
  <c r="B93" i="36" s="1"/>
  <c r="N92" i="36"/>
  <c r="N99" i="36" s="1"/>
  <c r="N124" i="36" s="1"/>
  <c r="M99" i="36"/>
  <c r="M124" i="36" s="1"/>
  <c r="F170" i="22"/>
  <c r="E170" i="22"/>
  <c r="C176" i="22"/>
  <c r="D176" i="22" s="1"/>
  <c r="C178" i="22" s="1"/>
  <c r="D175" i="22"/>
  <c r="D194" i="22" s="1"/>
  <c r="D196" i="22" s="1"/>
  <c r="B34" i="36" l="1"/>
  <c r="B116" i="36" s="1"/>
  <c r="B118" i="36" s="1"/>
  <c r="E118" i="36" s="1"/>
  <c r="C96" i="24"/>
  <c r="N98" i="36"/>
  <c r="O88" i="36"/>
  <c r="O124" i="36"/>
  <c r="O99" i="36"/>
  <c r="O92" i="36"/>
  <c r="E60" i="36"/>
  <c r="E66" i="36" s="1"/>
  <c r="E108" i="36" s="1"/>
  <c r="E125" i="36" s="1"/>
  <c r="B66" i="36"/>
  <c r="B108" i="36" s="1"/>
  <c r="B110" i="36" s="1"/>
  <c r="D110" i="36" s="1"/>
  <c r="F60" i="36"/>
  <c r="F66" i="36" s="1"/>
  <c r="F108" i="36" s="1"/>
  <c r="F125" i="36" s="1"/>
  <c r="D60" i="36"/>
  <c r="G60" i="36"/>
  <c r="G66" i="36" s="1"/>
  <c r="G108" i="36" s="1"/>
  <c r="G125" i="36" s="1"/>
  <c r="B100" i="36"/>
  <c r="I93" i="36"/>
  <c r="F28" i="36"/>
  <c r="E28" i="36"/>
  <c r="D28" i="36"/>
  <c r="P63" i="22"/>
  <c r="B80" i="24" l="1"/>
  <c r="C34" i="36"/>
  <c r="C116" i="36" s="1"/>
  <c r="C125" i="36" s="1"/>
  <c r="D118" i="36"/>
  <c r="D127" i="36" s="1"/>
  <c r="C118" i="36"/>
  <c r="C127" i="36" s="1"/>
  <c r="N123" i="36"/>
  <c r="O123" i="36" s="1"/>
  <c r="O98" i="36"/>
  <c r="E110" i="36"/>
  <c r="E127" i="36" s="1"/>
  <c r="B125" i="36"/>
  <c r="B127" i="36" s="1"/>
  <c r="B102" i="36"/>
  <c r="I102" i="36" s="1"/>
  <c r="I127" i="36" s="1"/>
  <c r="O28" i="36"/>
  <c r="D66" i="36"/>
  <c r="D108" i="36" s="1"/>
  <c r="O108" i="36" s="1"/>
  <c r="O60" i="36"/>
  <c r="O66" i="36" s="1"/>
  <c r="I100" i="36"/>
  <c r="J93" i="36"/>
  <c r="O33" i="36"/>
  <c r="C75" i="24" l="1"/>
  <c r="C54" i="24"/>
  <c r="C77" i="24"/>
  <c r="C78" i="24"/>
  <c r="C79" i="24"/>
  <c r="C76" i="24"/>
  <c r="D171" i="22"/>
  <c r="E171" i="22" s="1"/>
  <c r="C81" i="24"/>
  <c r="B83" i="24"/>
  <c r="C80" i="24"/>
  <c r="D34" i="36"/>
  <c r="O34" i="36" s="1"/>
  <c r="O118" i="36"/>
  <c r="O110" i="36"/>
  <c r="J102" i="36"/>
  <c r="J127" i="36" s="1"/>
  <c r="O127" i="36" s="1"/>
  <c r="H172" i="22"/>
  <c r="K93" i="36"/>
  <c r="J100" i="36"/>
  <c r="J125" i="36" s="1"/>
  <c r="I125" i="36"/>
  <c r="D36" i="22"/>
  <c r="E189" i="22"/>
  <c r="F189" i="22"/>
  <c r="F191" i="22" s="1"/>
  <c r="H43" i="24" l="1"/>
  <c r="D116" i="36"/>
  <c r="D125" i="36" s="1"/>
  <c r="O102" i="36"/>
  <c r="K100" i="36"/>
  <c r="O93" i="36"/>
  <c r="E194" i="22"/>
  <c r="E196" i="22" s="1"/>
  <c r="E201" i="22" s="1"/>
  <c r="G189" i="22"/>
  <c r="G191" i="22" s="1"/>
  <c r="E191" i="22"/>
  <c r="F194" i="22"/>
  <c r="F196" i="22" s="1"/>
  <c r="F201" i="22" s="1"/>
  <c r="D201" i="22"/>
  <c r="D209" i="22" s="1"/>
  <c r="O116" i="36" l="1"/>
  <c r="K125" i="36"/>
  <c r="O125" i="36" s="1"/>
  <c r="O100" i="36"/>
  <c r="F205" i="22"/>
  <c r="F207" i="22" s="1"/>
  <c r="F208" i="22" s="1"/>
  <c r="F209" i="22"/>
  <c r="E205" i="22"/>
  <c r="E207" i="22" s="1"/>
  <c r="E208" i="22" s="1"/>
  <c r="E209" i="22"/>
  <c r="D205" i="22"/>
  <c r="G201" i="22"/>
  <c r="G209" i="22" s="1"/>
  <c r="G194" i="22"/>
  <c r="G196" i="22" s="1"/>
  <c r="H204" i="22" l="1"/>
  <c r="H201" i="22"/>
  <c r="H203" i="22"/>
  <c r="H206" i="22"/>
  <c r="H202" i="22"/>
  <c r="D207" i="22"/>
  <c r="G205" i="22"/>
  <c r="H205" i="22" s="1"/>
  <c r="D208" i="22" l="1"/>
  <c r="G207" i="22"/>
  <c r="G208" i="22" l="1"/>
  <c r="H207" i="22"/>
</calcChain>
</file>

<file path=xl/sharedStrings.xml><?xml version="1.0" encoding="utf-8"?>
<sst xmlns="http://schemas.openxmlformats.org/spreadsheetml/2006/main" count="981" uniqueCount="502">
  <si>
    <t>Total</t>
  </si>
  <si>
    <t>Área (m2)</t>
  </si>
  <si>
    <t>Área Bruta</t>
  </si>
  <si>
    <t>Equipamientos</t>
  </si>
  <si>
    <t>Vías</t>
  </si>
  <si>
    <t>Área Útil</t>
  </si>
  <si>
    <t>Uso</t>
  </si>
  <si>
    <t>% AU</t>
  </si>
  <si>
    <t>MZ1</t>
  </si>
  <si>
    <t>MZ2</t>
  </si>
  <si>
    <t>MZ3</t>
  </si>
  <si>
    <t>Usos</t>
  </si>
  <si>
    <t>CUADRO DE ÁREAS</t>
  </si>
  <si>
    <t>TOTAL</t>
  </si>
  <si>
    <t>COSTEO DE CARGAS URBANÍSTICAS</t>
  </si>
  <si>
    <t>ITEM</t>
  </si>
  <si>
    <t>Parques ($/m2)</t>
  </si>
  <si>
    <t>Equipamientos (US$/m2)</t>
  </si>
  <si>
    <t>Costo por m2</t>
  </si>
  <si>
    <t>Cargas</t>
  </si>
  <si>
    <t>Costo total</t>
  </si>
  <si>
    <t>%</t>
  </si>
  <si>
    <t>Ingresos por ventas</t>
  </si>
  <si>
    <t>% participación</t>
  </si>
  <si>
    <t>COSTOS DIRECTOS DE CONSTRUCCIÓN</t>
  </si>
  <si>
    <t>COSTOS INDIRECTOS DE CONSTRUCCIÓN</t>
  </si>
  <si>
    <t>Costos Indirectos</t>
  </si>
  <si>
    <t>% sobre ventas</t>
  </si>
  <si>
    <t>HONORARIOS</t>
  </si>
  <si>
    <t>IMPUESTOS</t>
  </si>
  <si>
    <t>GASTOS ADMINISTRACIÓN</t>
  </si>
  <si>
    <t>GASTOS VENTAS</t>
  </si>
  <si>
    <t>GASTOS FINANCIEROS</t>
  </si>
  <si>
    <t>Costos indirectos</t>
  </si>
  <si>
    <t>INGRESOS POR VENTAS DE PRODUCTOS INMOBILIARIOS</t>
  </si>
  <si>
    <t>CÁLCULO UTILIDAD</t>
  </si>
  <si>
    <t>3. Costos Indirectos de costrucción (Cic)</t>
  </si>
  <si>
    <t>4. Utilidad (U)</t>
  </si>
  <si>
    <t>5. VALOR DEL SUELO URBANIZADO (VTv-Cc-Cic-U)</t>
  </si>
  <si>
    <t>6. Costos total del urbanismo (Cu)</t>
  </si>
  <si>
    <t>7. VALOR RESIDUAL DEL SUELO BRUTO (Vr)</t>
  </si>
  <si>
    <t>8. Valor inicial (Vi)</t>
  </si>
  <si>
    <t>BALANCE GENERAL DEL PLAN PARCIAL</t>
  </si>
  <si>
    <t>1. Valor total ingresos por ventas (VTv)</t>
  </si>
  <si>
    <t>2. Costos directos de construcción (Cc)</t>
  </si>
  <si>
    <t>CONDICIONES INICIALES - DIVISIÓN PREDIAL</t>
  </si>
  <si>
    <t>ÁREA PREDIAL</t>
  </si>
  <si>
    <t>% de participación en el área total</t>
  </si>
  <si>
    <t>Valor inicial por m2</t>
  </si>
  <si>
    <t>Valor inicial total ($)
 (Vi)</t>
  </si>
  <si>
    <t>% de participación en el valor total</t>
  </si>
  <si>
    <t>Relación AB/AU</t>
  </si>
  <si>
    <t>Valor inicial del suelo</t>
  </si>
  <si>
    <t>Valor residual del suelo</t>
  </si>
  <si>
    <t>Diferencia</t>
  </si>
  <si>
    <t>Vr. Total</t>
  </si>
  <si>
    <t>V. M2 de suelo bruto</t>
  </si>
  <si>
    <t>Procentaje de aumento</t>
  </si>
  <si>
    <t>Vr.residual por m2</t>
  </si>
  <si>
    <t>Valor a remunerar c/m2 de suelo bruto</t>
  </si>
  <si>
    <t>Transferencias</t>
  </si>
  <si>
    <t>Área bruta</t>
  </si>
  <si>
    <t xml:space="preserve">m2 construcción </t>
  </si>
  <si>
    <t xml:space="preserve">NOMBRE </t>
  </si>
  <si>
    <t>ÁREA (M2)</t>
  </si>
  <si>
    <t xml:space="preserve">ÁREA ÚTIL </t>
  </si>
  <si>
    <t xml:space="preserve">ÍNDICE DE OCUPACIÓN </t>
  </si>
  <si>
    <t>DENSIDAD VIV/HA</t>
  </si>
  <si>
    <t xml:space="preserve">N° VIVIENDAS PROPUESTAS </t>
  </si>
  <si>
    <t>Vías existentes</t>
  </si>
  <si>
    <t>ÁREA DE VERIFICACIÓN</t>
  </si>
  <si>
    <t>Malla vial arterial</t>
  </si>
  <si>
    <t>Área de Verificación</t>
  </si>
  <si>
    <t>Área útil</t>
  </si>
  <si>
    <t>ÁREA DE PLANIFICACIÓN</t>
  </si>
  <si>
    <t>Comercio</t>
  </si>
  <si>
    <t>VIS</t>
  </si>
  <si>
    <t>VIP</t>
  </si>
  <si>
    <t>Art. 4 D.520/2022</t>
  </si>
  <si>
    <t>*Costo de mantenimiento según Par. 2 Art. 269.</t>
  </si>
  <si>
    <t>AV/AC</t>
  </si>
  <si>
    <t>Tope VISRU</t>
  </si>
  <si>
    <t>Costo VISRU</t>
  </si>
  <si>
    <t>VISRU</t>
  </si>
  <si>
    <t>VIPRU</t>
  </si>
  <si>
    <t>Costo VIPRU</t>
  </si>
  <si>
    <t>Costo / m2</t>
  </si>
  <si>
    <t>Costo D / m2</t>
  </si>
  <si>
    <t>% CD / V</t>
  </si>
  <si>
    <t>Utilidad</t>
  </si>
  <si>
    <t>Unidades</t>
  </si>
  <si>
    <t>Espacio público efectivo por habitante</t>
  </si>
  <si>
    <t>Indicador de personas por vivienda</t>
  </si>
  <si>
    <t>Hbitantes del Plan Parcial</t>
  </si>
  <si>
    <t>No VIS</t>
  </si>
  <si>
    <t>Servicios Públicos</t>
  </si>
  <si>
    <t>Parque 2</t>
  </si>
  <si>
    <t>Parque 3</t>
  </si>
  <si>
    <t>Índice de Construcción / AU (Art. 266 No. 2)</t>
  </si>
  <si>
    <t>Control índice</t>
  </si>
  <si>
    <t>Estacionamientos</t>
  </si>
  <si>
    <t>Estacionamientos usos residenciales unidades</t>
  </si>
  <si>
    <t>Estacionamientos usos residenciales m2</t>
  </si>
  <si>
    <t>Sótanos</t>
  </si>
  <si>
    <t>Estacionamientos totales metros</t>
  </si>
  <si>
    <t>m2 construcción</t>
  </si>
  <si>
    <t>Unidades residenciales</t>
  </si>
  <si>
    <t>m2 usos no residenciales unidades</t>
  </si>
  <si>
    <t>m2 / PARQ+CIRC</t>
  </si>
  <si>
    <t>Ámbito de Planificación</t>
  </si>
  <si>
    <t>Afectaciones / cargas generales</t>
  </si>
  <si>
    <t>Av. Caracas</t>
  </si>
  <si>
    <t>Calle 21</t>
  </si>
  <si>
    <t>Calle 22</t>
  </si>
  <si>
    <t>Calle 23</t>
  </si>
  <si>
    <t>Calle 24</t>
  </si>
  <si>
    <t>Cra. 14 bis</t>
  </si>
  <si>
    <t>Cra. 15</t>
  </si>
  <si>
    <t>Bahía Cra. 15</t>
  </si>
  <si>
    <t>Cra. 16</t>
  </si>
  <si>
    <t>Área de Terreno (predios privados originales)</t>
  </si>
  <si>
    <t>Cesión obligatoria (65% * AT)</t>
  </si>
  <si>
    <t>Espacio público existente</t>
  </si>
  <si>
    <t>ÁREAS DE MANEJO DIFERENCIADO - AMD</t>
  </si>
  <si>
    <t>BIC 1</t>
  </si>
  <si>
    <t>BIC 2</t>
  </si>
  <si>
    <t>BIC 3</t>
  </si>
  <si>
    <t>BIC 4</t>
  </si>
  <si>
    <t>Área de Terreno - Suelo privado original</t>
  </si>
  <si>
    <t>Cesiones obligatorias (sobre Área de Terreno sin AMD)</t>
  </si>
  <si>
    <t>Área para el cálculo de cesiones (AT - AMD)</t>
  </si>
  <si>
    <t>UAU</t>
  </si>
  <si>
    <t>UAU 1</t>
  </si>
  <si>
    <t>UAU 2</t>
  </si>
  <si>
    <t>UAU 3</t>
  </si>
  <si>
    <t>Control Ambiental</t>
  </si>
  <si>
    <t>Anexo 5, punto 1.6.2</t>
  </si>
  <si>
    <t>Plazoleta 1A</t>
  </si>
  <si>
    <t>Plazoleta 1B</t>
  </si>
  <si>
    <t>Parque 1C</t>
  </si>
  <si>
    <t>Parque 4</t>
  </si>
  <si>
    <t>*El 70% de la OBLIGACIÓN de espacio público está en un solo globo de terreno.</t>
  </si>
  <si>
    <t>Reconfiguración Cra. 15 y bahía</t>
  </si>
  <si>
    <t>Nuevo EP</t>
  </si>
  <si>
    <t>Área útil 1</t>
  </si>
  <si>
    <t>Plataforma</t>
  </si>
  <si>
    <t>Torre</t>
  </si>
  <si>
    <t>Planta</t>
  </si>
  <si>
    <t>Altura</t>
  </si>
  <si>
    <t>Área útil 2</t>
  </si>
  <si>
    <t>Área útil 3</t>
  </si>
  <si>
    <t>CA-1 MZ 2</t>
  </si>
  <si>
    <t>CA-2 MZ 4</t>
  </si>
  <si>
    <t>CA-3 MZ 6</t>
  </si>
  <si>
    <t>Edificabilidad total</t>
  </si>
  <si>
    <t>ÁREAS GENERALES PLAN PARCIAL PASEO DEL CASTILLO</t>
  </si>
  <si>
    <t>Art. 328 pár. 1</t>
  </si>
  <si>
    <t>Art. 154 No. 5 lit. b párrafo 2</t>
  </si>
  <si>
    <t>Control Ambiental (5 m)</t>
  </si>
  <si>
    <t>Art. 328 (tabla)</t>
  </si>
  <si>
    <t>Cumplimiento de obligación mediante CA</t>
  </si>
  <si>
    <t>Cesión cumplida en Control Ambiental</t>
  </si>
  <si>
    <t>Cesión Espacio Público nuevo</t>
  </si>
  <si>
    <t>Reconfiguración Cra. 14b</t>
  </si>
  <si>
    <t>Cra. 14 b</t>
  </si>
  <si>
    <t>Nuevo</t>
  </si>
  <si>
    <t>BIC - AMD</t>
  </si>
  <si>
    <t>Redefinido (de vía a parque)</t>
  </si>
  <si>
    <t>Vías no redefinidas</t>
  </si>
  <si>
    <t>Cargas generales / Afectaciones</t>
  </si>
  <si>
    <t>AMD (BIC)</t>
  </si>
  <si>
    <t>Política de moradores</t>
  </si>
  <si>
    <t>AC</t>
  </si>
  <si>
    <t>Moteles y residencias</t>
  </si>
  <si>
    <t>Residencial</t>
  </si>
  <si>
    <t>Oficinas</t>
  </si>
  <si>
    <t>Industrial</t>
  </si>
  <si>
    <t>Dotacional</t>
  </si>
  <si>
    <t>Total general</t>
  </si>
  <si>
    <t>Moteles</t>
  </si>
  <si>
    <t>Hotel VIP</t>
  </si>
  <si>
    <t>Pisos</t>
  </si>
  <si>
    <t>Altura piso</t>
  </si>
  <si>
    <t>Índice de Construcción / AT</t>
  </si>
  <si>
    <t>SMMLV 2023</t>
  </si>
  <si>
    <t>SMMLV 2025</t>
  </si>
  <si>
    <t>m2 No residenciales</t>
  </si>
  <si>
    <t>m2 estacionamientos</t>
  </si>
  <si>
    <t>*Progresividad: Par. 2 Art. 322 y AIM</t>
  </si>
  <si>
    <t>MZ 1</t>
  </si>
  <si>
    <t>MZ 2</t>
  </si>
  <si>
    <t>MZ 6</t>
  </si>
  <si>
    <t>MZ 5</t>
  </si>
  <si>
    <t>MZ 4</t>
  </si>
  <si>
    <t>MZ 3</t>
  </si>
  <si>
    <t>Plataforma comercial</t>
  </si>
  <si>
    <t>Plataforma resto</t>
  </si>
  <si>
    <t>Participación</t>
  </si>
  <si>
    <t>U1</t>
  </si>
  <si>
    <t>U2</t>
  </si>
  <si>
    <t>U3</t>
  </si>
  <si>
    <t>APROVECHAMIENTOS URBANÍSTICOS</t>
  </si>
  <si>
    <t>m2</t>
  </si>
  <si>
    <t>INDICE DE CONSTRUCCIÓN (sobre AT)</t>
  </si>
  <si>
    <t>N° MANZANAS ÚTILES PROPUESTAS</t>
  </si>
  <si>
    <t>Área de terreno</t>
  </si>
  <si>
    <t>Precio de venta m2 ($)</t>
  </si>
  <si>
    <t>UAU1</t>
  </si>
  <si>
    <t>UAU2</t>
  </si>
  <si>
    <t>UAU3</t>
  </si>
  <si>
    <t>Sótanos aprox.</t>
  </si>
  <si>
    <t>Cupos</t>
  </si>
  <si>
    <t>m2 de estacionamientos demandados</t>
  </si>
  <si>
    <t>Vías originales</t>
  </si>
  <si>
    <t>Mantenimiento</t>
  </si>
  <si>
    <t>Vías redefinidas a parque</t>
  </si>
  <si>
    <t>Pompeyanos</t>
  </si>
  <si>
    <t>Redfinición a parque</t>
  </si>
  <si>
    <t>Área a ceder</t>
  </si>
  <si>
    <t>30% prox</t>
  </si>
  <si>
    <t>70% un globo</t>
  </si>
  <si>
    <t>Un globo</t>
  </si>
  <si>
    <t>Servicios de salud</t>
  </si>
  <si>
    <t>Espacio Público total</t>
  </si>
  <si>
    <t>Parques y plazoletas</t>
  </si>
  <si>
    <t>*Adecuación BIC - Institucionales</t>
  </si>
  <si>
    <t>Servicios públicos</t>
  </si>
  <si>
    <t>*V. ref. suelo. Art. 320.</t>
  </si>
  <si>
    <t>Vías (mantenimiento)</t>
  </si>
  <si>
    <t>Mantenimiento vías ($/m2)</t>
  </si>
  <si>
    <t>*Art. 161 pár 2 -&gt; AIM</t>
  </si>
  <si>
    <t>Costo</t>
  </si>
  <si>
    <t>Costo uso/m2</t>
  </si>
  <si>
    <t>Venta uso /m2</t>
  </si>
  <si>
    <t>Caída ventas</t>
  </si>
  <si>
    <t>Motel</t>
  </si>
  <si>
    <t>Propiedad inicial</t>
  </si>
  <si>
    <t>Canje</t>
  </si>
  <si>
    <t>Costo m2</t>
  </si>
  <si>
    <t>Patrimonio</t>
  </si>
  <si>
    <t>Vivienda</t>
  </si>
  <si>
    <t>Factor canje</t>
  </si>
  <si>
    <t>m2 a entregar</t>
  </si>
  <si>
    <t>Valorización</t>
  </si>
  <si>
    <t>Lucro cesante</t>
  </si>
  <si>
    <t>Acompañamiento y asesoría en la búsqueda de inmuebles</t>
  </si>
  <si>
    <t>Pedagogía sobre las incidencias del proyecto</t>
  </si>
  <si>
    <t>Asesoría legal para moradores</t>
  </si>
  <si>
    <t>Coordinador</t>
  </si>
  <si>
    <t>Profesional</t>
  </si>
  <si>
    <t>Divulgación</t>
  </si>
  <si>
    <t>Equipo de gestón social</t>
  </si>
  <si>
    <t>Atención social</t>
  </si>
  <si>
    <t>sobre ventas</t>
  </si>
  <si>
    <t>sobre suelo</t>
  </si>
  <si>
    <t>Plazoleta conexión (reconfiguración cra. 15)</t>
  </si>
  <si>
    <t>Reconfiguración Cra. 15 y bahía (globo central)</t>
  </si>
  <si>
    <t>Reconfiguración Cra. 15 (Plazoleta de conexión)</t>
  </si>
  <si>
    <t>Edificabilidad AU 1</t>
  </si>
  <si>
    <t>Edificabilidad AU 2</t>
  </si>
  <si>
    <t>Edificabilidad AU 3</t>
  </si>
  <si>
    <t>Control ambiental</t>
  </si>
  <si>
    <t>Nombre</t>
  </si>
  <si>
    <t>Av. Com</t>
  </si>
  <si>
    <t>1. Canje de m2 *Art. 375 (1.a.) con PROPIETARIOS</t>
  </si>
  <si>
    <t>Uso original</t>
  </si>
  <si>
    <t>$</t>
  </si>
  <si>
    <t>Costo canje</t>
  </si>
  <si>
    <t>2. Obligaciones transitorias con propietarios que opten por canje *Art. 376</t>
  </si>
  <si>
    <t>2.a Movilización</t>
  </si>
  <si>
    <t>Tamaño prom.</t>
  </si>
  <si>
    <t>Costo / unidad</t>
  </si>
  <si>
    <t>2.b Pago de arrendamiento</t>
  </si>
  <si>
    <t>Vivienda UAU 1</t>
  </si>
  <si>
    <t>Arriendo / unidad</t>
  </si>
  <si>
    <t>2.c Reconocimiento del lucro cesante para actividades productivas</t>
  </si>
  <si>
    <t>Lucro / unidad mes</t>
  </si>
  <si>
    <t>Lucro cesante 36</t>
  </si>
  <si>
    <t>3. Obligaciones con arrendatarios *Art. 376</t>
  </si>
  <si>
    <t>% arriendo</t>
  </si>
  <si>
    <t>Viviendas en arriendo</t>
  </si>
  <si>
    <t>VIS fuera de canje</t>
  </si>
  <si>
    <t>Descuento</t>
  </si>
  <si>
    <t>Precio VIS</t>
  </si>
  <si>
    <t>Precio VIS preferencial</t>
  </si>
  <si>
    <t>Caída en ventas</t>
  </si>
  <si>
    <t>Tamaño (m2)</t>
  </si>
  <si>
    <t>Precio comercio pref.</t>
  </si>
  <si>
    <t>Precio unidad</t>
  </si>
  <si>
    <t>3.a Arrendatarios residenciales y productivos</t>
  </si>
  <si>
    <t>Viviendas preferenciales</t>
  </si>
  <si>
    <t>Capacitaciones</t>
  </si>
  <si>
    <t>Moradores se capacitarán en actividades laborales producidas en el plan parcial (atención para locales comerciales, servicio de hotel, etc).</t>
  </si>
  <si>
    <t>Talleres de higiene, educación sexual y formación de habilidades para el trabajo enfocado en trabajadores sexuales</t>
  </si>
  <si>
    <t>Programa Cuídate+</t>
  </si>
  <si>
    <t>Programa Formaliza-T</t>
  </si>
  <si>
    <t>Atención a vendedores ambulantes y demás población de actividad económica informal</t>
  </si>
  <si>
    <t>Atención al adulto mayor</t>
  </si>
  <si>
    <t>Obligaciones transitorias</t>
  </si>
  <si>
    <t>Arrendatarios (preferencias)</t>
  </si>
  <si>
    <t>Nómina</t>
  </si>
  <si>
    <t>Cuídate+</t>
  </si>
  <si>
    <t>Formaliza-T</t>
  </si>
  <si>
    <t>Adulto mayor</t>
  </si>
  <si>
    <t>10. Política de moradores</t>
  </si>
  <si>
    <t>*10</t>
  </si>
  <si>
    <t>USOS Y EDIFICABILIDAD POR UNIDAD DE ACTUACIÓN</t>
  </si>
  <si>
    <t>Area de vivienda m2</t>
  </si>
  <si>
    <t>Observación</t>
  </si>
  <si>
    <t>Relación Ingresos Costos/ Beneficios</t>
  </si>
  <si>
    <t>Área bruta por Unidad</t>
  </si>
  <si>
    <t>El Castillo - Centro cultural</t>
  </si>
  <si>
    <t>Centro de atención a las personas vulnerables</t>
  </si>
  <si>
    <t>2.</t>
  </si>
  <si>
    <t>Centro de atención infantil (recibe al dotacional preexistente de 929,72)</t>
  </si>
  <si>
    <t>Dotacional preexistente</t>
  </si>
  <si>
    <t>3 y 4.</t>
  </si>
  <si>
    <t>m2 gratis (10%)</t>
  </si>
  <si>
    <t>m2 pagos (15%)</t>
  </si>
  <si>
    <t>Tope m2 (25%)</t>
  </si>
  <si>
    <t>Valor de referencia</t>
  </si>
  <si>
    <t>Pago (5%)</t>
  </si>
  <si>
    <t>Progresividad</t>
  </si>
  <si>
    <t>*V. ref. suelo ponderado x 5% (progresividad)</t>
  </si>
  <si>
    <t>BIC 1-AMD</t>
  </si>
  <si>
    <t>BIC 2-AMD</t>
  </si>
  <si>
    <t>BIC 3-AMD</t>
  </si>
  <si>
    <t>BIC 4-AMD</t>
  </si>
  <si>
    <t>Áreas de Afectación Vial:</t>
  </si>
  <si>
    <t>UAU1: 4.121,33 m²</t>
  </si>
  <si>
    <t>UAU2: 2.619,66 m²</t>
  </si>
  <si>
    <t>UAU3: 6.527,16 m²</t>
  </si>
  <si>
    <t>Áreas Afectación Espacio Público (Parques, Plazoletas, Reconfiguración es Viales):</t>
  </si>
  <si>
    <t>UAU1: 7.527,15 m²</t>
  </si>
  <si>
    <t>UAU2: 6.268,60 m²</t>
  </si>
  <si>
    <t>UAU3: 2.782, 47 m²</t>
  </si>
  <si>
    <t>Áreas de Afectación Equipamiento Colectivo (BIC):</t>
  </si>
  <si>
    <t>UAU1: 160,79 m²</t>
  </si>
  <si>
    <t>UAU2: 473,73 m²</t>
  </si>
  <si>
    <t>UAU3: 307,20 m²</t>
  </si>
  <si>
    <t>Áreas de Afectación Control Ambiental:</t>
  </si>
  <si>
    <t>UAU1: 0,00 m²</t>
  </si>
  <si>
    <t>UAU2: 1.051, 33 m²</t>
  </si>
  <si>
    <t>UAU3: 251,83 m²</t>
  </si>
  <si>
    <t>Áreas Lotes a Intervenir:</t>
  </si>
  <si>
    <t>UAU1: 8.937,11 m²</t>
  </si>
  <si>
    <t>UAU2: 9.218,60 m²</t>
  </si>
  <si>
    <t>UAU3: 5.725,40 m²</t>
  </si>
  <si>
    <t>UAU1: 1.898,74 + APAUP: 596,99 m²</t>
  </si>
  <si>
    <t>UAU2: 1.525,19 + APAUP: 548,99 m²</t>
  </si>
  <si>
    <t>UAU3: 2.923,89 m²</t>
  </si>
  <si>
    <t>Area , m2</t>
  </si>
  <si>
    <t>Area Terreno  m2</t>
  </si>
  <si>
    <t>Area Construída  m2</t>
  </si>
  <si>
    <t>Parques</t>
  </si>
  <si>
    <t>BIC</t>
  </si>
  <si>
    <t>Útil</t>
  </si>
  <si>
    <t>Unidades de Actuación Urbanística</t>
  </si>
  <si>
    <t>Original</t>
  </si>
  <si>
    <t>Cargas por unidad de actuación urbanística (área - m2)</t>
  </si>
  <si>
    <t>Total ($)</t>
  </si>
  <si>
    <t>Total (%)</t>
  </si>
  <si>
    <t>BALANCE LUEGO DE TRANSFERENCIAS MONETARIAS</t>
  </si>
  <si>
    <t>C1</t>
  </si>
  <si>
    <t>C25</t>
  </si>
  <si>
    <t>MU2</t>
  </si>
  <si>
    <t>MU3</t>
  </si>
  <si>
    <t>No se permite la generación de bahías vehículares.</t>
  </si>
  <si>
    <t>MA1</t>
  </si>
  <si>
    <t>MA8</t>
  </si>
  <si>
    <t>Comercio y servicios básicos</t>
  </si>
  <si>
    <t>Residencial multifamiliar</t>
  </si>
  <si>
    <t>Servicios de hospedaje</t>
  </si>
  <si>
    <t>Servicios de oficinas</t>
  </si>
  <si>
    <t>Servicios especiales</t>
  </si>
  <si>
    <t>C6</t>
  </si>
  <si>
    <t>C15</t>
  </si>
  <si>
    <t>MU1</t>
  </si>
  <si>
    <t>AU usada 1er piso</t>
  </si>
  <si>
    <t>%AU usada 1er piso</t>
  </si>
  <si>
    <t>APAUP libre</t>
  </si>
  <si>
    <t>APAUP bajo edificación</t>
  </si>
  <si>
    <t>C5</t>
  </si>
  <si>
    <t>C11</t>
  </si>
  <si>
    <t>MA2</t>
  </si>
  <si>
    <t>MA3</t>
  </si>
  <si>
    <t>MA7</t>
  </si>
  <si>
    <t>X</t>
  </si>
  <si>
    <t>Condiciones</t>
  </si>
  <si>
    <t>Mitigación urbanística</t>
  </si>
  <si>
    <t>Mitigación ambiental</t>
  </si>
  <si>
    <t>Usos diferentes en el piso de acceso.</t>
  </si>
  <si>
    <t>Se permite en predios con frente a la malla vial arterial, en las vías que allí desembocan, hasta a una distancia de 100 m.</t>
  </si>
  <si>
    <t>De más de 4.000 m² y hasta 15.000 m², se permiten únicamente cuando tengan acceso directo o mediante enlaces peatonales con las estaciones de los sistemas de transporte de alta y media capacidad.</t>
  </si>
  <si>
    <t>Los establecimientos están sujetos a las disposiciones y perímetros de las actividades económicas previstos en el Código de Seguridad y Convivencia Ciudadana, acuerdos distritales y normas concordantes o reglamentarias.</t>
  </si>
  <si>
    <t>En los Sectores de Interés Urbanístico, se permiten parqueaderos únicamente subterráneos.</t>
  </si>
  <si>
    <t>Se prohibe el uso residencial nuevo en la zona de influencia del Aeropuerto El Dorado</t>
  </si>
  <si>
    <t>Acciones de Mitigación Urbanística</t>
  </si>
  <si>
    <t>MU1 - Zonas de transición</t>
  </si>
  <si>
    <t>Deben ser al aire libre, descubiertas y al exterior. Se exceptúan edificaciones en renovación urbana: se podrá al interior de la edificación en primer piso garantizando únicamente - aglomeración al interior, no ocupación de Espacio Público y libre circulación de peatones.</t>
  </si>
  <si>
    <t>Deben favorecer la conexidad con flujos peatonales.</t>
  </si>
  <si>
    <t>Deben garantizar la articulación funcional con el espacio público.</t>
  </si>
  <si>
    <t>Deben ser descubiertas, con un techado de máximo el 30% en material traslúcido y una altura libre de 5 m (no aplica para renovación urbana).</t>
  </si>
  <si>
    <t>Tamaño: para usos dotacionales, 0,90 m2 por peatón en momento de mayor flujo, determinado por estudio de movilidad.</t>
  </si>
  <si>
    <t>Tamaño: para comercio y servicios, el área mayor entre el 5% del área en el uso y el 8% del área útil.</t>
  </si>
  <si>
    <t>Deben cumplir con los lineamientos urbanísticos de las plazoletas en el POT.</t>
  </si>
  <si>
    <t>Se permite hasta el 20% en arborización y empradizado, garantizando el área restante endurecida para el tránsito peatonal y su aglomeración.</t>
  </si>
  <si>
    <t>Debido a que su objetivo es el tránsito y la aglomeración, no se pueden realizar eventos sobre ellas. Se permiten sótanos.</t>
  </si>
  <si>
    <t>Se permiten usar técnicas y tecnologías para filtrado del agua sin impedir la aglomeración.</t>
  </si>
  <si>
    <t>MU2 - Adecuación, rehabilitación y/o construcción de andenes</t>
  </si>
  <si>
    <t>Deben cumplir con las directrices del Manual de Espacio Público.</t>
  </si>
  <si>
    <t>Deben garantizar la continuidad del espacio público con los sistemas estructurantes del territorio (equipamientos, movilidad, etc).</t>
  </si>
  <si>
    <t>MU3 - Operación completa al interior</t>
  </si>
  <si>
    <t>Maniobras de vehículos deben darse dentro del predio, sin generar colas sobre el espacio público.</t>
  </si>
  <si>
    <t>Se deben mantener vías circundantes en buen estado mientras se ejecuta el proyecto.</t>
  </si>
  <si>
    <t>El peatón debe tener prelación y se deben hacer túneles cuando el estudio de movilidad lo considere necesario.</t>
  </si>
  <si>
    <t>Acciones de Mitigación Ambiental</t>
  </si>
  <si>
    <t>Control de ruido</t>
  </si>
  <si>
    <t>Insonorización interior</t>
  </si>
  <si>
    <t>Localización del uso frente al ruido</t>
  </si>
  <si>
    <t>Localización del uso frente a olores ofensivos</t>
  </si>
  <si>
    <t>Ubicación de cesiones públicas sobre EEP</t>
  </si>
  <si>
    <t>Plus Valor del Suelo</t>
  </si>
  <si>
    <t>9. Plus- valor del Suelo (Vr-Vi)</t>
  </si>
  <si>
    <t>Resumen Política de Moradores</t>
  </si>
  <si>
    <t>Total P. Moradores</t>
  </si>
  <si>
    <t>Años</t>
  </si>
  <si>
    <t>x</t>
  </si>
  <si>
    <t>Parques y plazas</t>
  </si>
  <si>
    <t>Ingresos</t>
  </si>
  <si>
    <t>AÑO</t>
  </si>
  <si>
    <t>CRONOGRAMA</t>
  </si>
  <si>
    <t>FLUJO DE CAJA</t>
  </si>
  <si>
    <t>Ingresos (Millones $)</t>
  </si>
  <si>
    <t>Costos Directos</t>
  </si>
  <si>
    <t>Moradores</t>
  </si>
  <si>
    <t>Millones $</t>
  </si>
  <si>
    <t xml:space="preserve">Cargas </t>
  </si>
  <si>
    <t>Total Costos</t>
  </si>
  <si>
    <t>Resumen UAU 3</t>
  </si>
  <si>
    <t>CARGAS UAU 2</t>
  </si>
  <si>
    <t>Ejecución Costos Dir.</t>
  </si>
  <si>
    <t>Resumen UAU 2</t>
  </si>
  <si>
    <t>CARGAS UAU 1</t>
  </si>
  <si>
    <t>Resumen UAU 1</t>
  </si>
  <si>
    <t>Utilidad UAU 1</t>
  </si>
  <si>
    <t>Utilidad UAU 2</t>
  </si>
  <si>
    <t>Resumen Plan Parcial</t>
  </si>
  <si>
    <t xml:space="preserve">Utilidad </t>
  </si>
  <si>
    <t>Total/año</t>
  </si>
  <si>
    <t xml:space="preserve">FLUJO DE CAJA </t>
  </si>
  <si>
    <t>Valor de suelo</t>
  </si>
  <si>
    <t>Participación %</t>
  </si>
  <si>
    <t xml:space="preserve">Participación % </t>
  </si>
  <si>
    <t>PLAN PARCIAL PASEO DEL CASTILLO</t>
  </si>
  <si>
    <t>CUADRO DE ÁREAS DEL PLAN PARCIAL</t>
  </si>
  <si>
    <t>ESPACIO PÚBLICO PROPUESTO</t>
  </si>
  <si>
    <t>Plazoletas</t>
  </si>
  <si>
    <t>Áreas</t>
  </si>
  <si>
    <t>Cesiones (EP sin redefinir)</t>
  </si>
  <si>
    <t>Espacio Público Efectivo</t>
  </si>
  <si>
    <t>Programas sociales</t>
  </si>
  <si>
    <t>Quedan</t>
  </si>
  <si>
    <t>Sobran</t>
  </si>
  <si>
    <t>Población total</t>
  </si>
  <si>
    <t>Mujeres</t>
  </si>
  <si>
    <t>Hombres</t>
  </si>
  <si>
    <t>Viviendas</t>
  </si>
  <si>
    <t>Hogares</t>
  </si>
  <si>
    <t>Personas por hogar</t>
  </si>
  <si>
    <t>Personas por vivienda</t>
  </si>
  <si>
    <t>Mártires</t>
  </si>
  <si>
    <t>Pob Total</t>
  </si>
  <si>
    <t>Moradores 2023</t>
  </si>
  <si>
    <t>Anual</t>
  </si>
  <si>
    <t>A 2023</t>
  </si>
  <si>
    <t>Niño</t>
  </si>
  <si>
    <t>Adulto</t>
  </si>
  <si>
    <t>Abuelo</t>
  </si>
  <si>
    <t>Niños</t>
  </si>
  <si>
    <t>Adultos</t>
  </si>
  <si>
    <t>Ancianos</t>
  </si>
  <si>
    <t>Población total 2023</t>
  </si>
  <si>
    <t>Personas en arriendo</t>
  </si>
  <si>
    <t>Monto del subsidio (smmlv)</t>
  </si>
  <si>
    <t>Valor del subsidio</t>
  </si>
  <si>
    <t>Subsidios a población vulnerable</t>
  </si>
  <si>
    <t>Aporte a cuota inicial</t>
  </si>
  <si>
    <t>Meses de arriendo</t>
  </si>
  <si>
    <t>Costo total subsidios</t>
  </si>
  <si>
    <t>Costo arriendo 36 meses</t>
  </si>
  <si>
    <t>Costo mudanzas (2)</t>
  </si>
  <si>
    <t>Resumen de obligaciones transitorias</t>
  </si>
  <si>
    <t>Movilizaciones</t>
  </si>
  <si>
    <t>Arriendos</t>
  </si>
  <si>
    <t>Unidades comercio preferenciales</t>
  </si>
  <si>
    <t>3.b Arrendatarios de actividades productivas</t>
  </si>
  <si>
    <t>Unidades en arriendo</t>
  </si>
  <si>
    <t>4. Subsidios a población vulnerable</t>
  </si>
  <si>
    <t>5. Programas de atención a la comunidad</t>
  </si>
  <si>
    <t>Manzanas</t>
  </si>
  <si>
    <t>Distribución $ Moradores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</si>
</sst>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_-;\-* #,##0.00_-;_-* &quot;-&quot;_-;_-@_-"/>
    <numFmt numFmtId="166" formatCode="0.0%"/>
    <numFmt numFmtId="167" formatCode="_(&quot;$&quot;\ * #,##0.00_);_(&quot;$&quot;\ * \(#,##0.00\);_(&quot;$&quot;\ * &quot;-&quot;??_);_(@_)"/>
    <numFmt numFmtId="168" formatCode="_-&quot;$&quot;* #,##0_-;\-&quot;$&quot;* #,##0_-;_-&quot;$&quot;* &quot;-&quot;??_-;_-@_-"/>
    <numFmt numFmtId="169" formatCode="&quot;$&quot;\ #,##0.00_);[Red]\(&quot;$&quot;\ #,##0.00\)"/>
    <numFmt numFmtId="170" formatCode="_-* #,##0.0_-;\-* #,##0.0_-;_-* &quot;-&quot;_-;_-@_-"/>
    <numFmt numFmtId="171" formatCode="_-* #,##0.0_-;\-* #,##0.0_-;_-* &quot;-&quot;?_-;_-@_-"/>
    <numFmt numFmtId="172" formatCode="_-* #,##0_-;\-* #,##0_-;_-* &quot;-&quot;??_-;_-@_-"/>
    <numFmt numFmtId="173" formatCode="_-* #,##0.0_-;\-* #,##0.0_-;_-* &quot;-&quot;??_-;_-@_-"/>
    <numFmt numFmtId="174" formatCode="_-* #,##0.000000_-;\-* #,##0.000000_-;_-* &quot;-&quot;??_-;_-@_-"/>
    <numFmt numFmtId="175" formatCode="&quot;$&quot;\ #,##0_);[Red]\(&quot;$&quot;\ #,##0\)"/>
    <numFmt numFmtId="176" formatCode="0.0000%"/>
    <numFmt numFmtId="177" formatCode="0.0"/>
    <numFmt numFmtId="178" formatCode="_-* #,##0.00000_-;\-* #,##0.00000_-;_-* &quot;-&quot;??_-;_-@_-"/>
    <numFmt numFmtId="179" formatCode="_-* #,##0.00000_-;\-* #,##0.00000_-;_-* &quot;-&quot;?????_-;_-@_-"/>
    <numFmt numFmtId="180" formatCode="&quot;$&quot;\ #,##0.00;[Red]&quot;$&quot;\ #,##0.00"/>
    <numFmt numFmtId="181" formatCode="_-&quot;$&quot;\ * #,##0_-;\-&quot;$&quot;\ * #,##0_-;_-&quot;$&quot;\ * &quot;-&quot;??_-;_-@_-"/>
  </numFmts>
  <fonts count="5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4" tint="-0.499984740745262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rgb="FF000000"/>
      <name val="Verdana"/>
      <family val="2"/>
    </font>
    <font>
      <sz val="12"/>
      <color theme="1"/>
      <name val="Times"/>
      <family val="1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Times"/>
    </font>
    <font>
      <b/>
      <sz val="9"/>
      <color theme="1"/>
      <name val="Calibri"/>
      <family val="2"/>
      <scheme val="minor"/>
    </font>
    <font>
      <sz val="12"/>
      <color theme="0"/>
      <name val="Times"/>
      <family val="1"/>
    </font>
    <font>
      <b/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F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0" fontId="18" fillId="5" borderId="0">
      <alignment horizontal="center" vertical="center"/>
    </xf>
    <xf numFmtId="0" fontId="18" fillId="5" borderId="0"/>
  </cellStyleXfs>
  <cellXfs count="1152">
    <xf numFmtId="0" fontId="0" fillId="0" borderId="0" xfId="0"/>
    <xf numFmtId="0" fontId="8" fillId="0" borderId="0" xfId="5" applyAlignment="1">
      <alignment vertical="center"/>
    </xf>
    <xf numFmtId="41" fontId="8" fillId="0" borderId="0" xfId="5" applyNumberForma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1" fontId="0" fillId="0" borderId="0" xfId="0" applyNumberFormat="1" applyAlignment="1">
      <alignment vertical="center"/>
    </xf>
    <xf numFmtId="0" fontId="7" fillId="0" borderId="1" xfId="0" applyFont="1" applyBorder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13" fillId="0" borderId="1" xfId="3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18" xfId="0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  <xf numFmtId="43" fontId="0" fillId="0" borderId="1" xfId="0" applyNumberForma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13" xfId="0" applyNumberFormat="1" applyFont="1" applyBorder="1" applyAlignment="1">
      <alignment vertical="center"/>
    </xf>
    <xf numFmtId="0" fontId="16" fillId="4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0" fontId="0" fillId="0" borderId="12" xfId="0" applyBorder="1"/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10" fontId="0" fillId="0" borderId="0" xfId="4" applyNumberFormat="1" applyFont="1" applyAlignment="1">
      <alignment vertical="center"/>
    </xf>
    <xf numFmtId="166" fontId="7" fillId="3" borderId="13" xfId="4" applyNumberFormat="1" applyFont="1" applyFill="1" applyBorder="1" applyAlignment="1">
      <alignment horizontal="center" vertical="center" wrapText="1"/>
    </xf>
    <xf numFmtId="165" fontId="17" fillId="4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68" fontId="13" fillId="0" borderId="22" xfId="3" applyNumberFormat="1" applyFont="1" applyFill="1" applyBorder="1" applyAlignment="1">
      <alignment vertical="center" wrapText="1"/>
    </xf>
    <xf numFmtId="43" fontId="0" fillId="0" borderId="0" xfId="1" applyFont="1" applyAlignment="1">
      <alignment vertical="center"/>
    </xf>
    <xf numFmtId="168" fontId="0" fillId="0" borderId="1" xfId="3" applyNumberFormat="1" applyFont="1" applyBorder="1" applyAlignment="1">
      <alignment vertical="center"/>
    </xf>
    <xf numFmtId="172" fontId="0" fillId="0" borderId="1" xfId="1" applyNumberFormat="1" applyFont="1" applyBorder="1" applyAlignment="1">
      <alignment vertical="center"/>
    </xf>
    <xf numFmtId="43" fontId="7" fillId="0" borderId="1" xfId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2" fontId="0" fillId="0" borderId="0" xfId="0" applyNumberFormat="1" applyAlignment="1">
      <alignment vertical="center"/>
    </xf>
    <xf numFmtId="168" fontId="0" fillId="0" borderId="0" xfId="3" applyNumberFormat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172" fontId="0" fillId="0" borderId="1" xfId="0" applyNumberFormat="1" applyBorder="1" applyAlignment="1">
      <alignment vertical="center"/>
    </xf>
    <xf numFmtId="0" fontId="9" fillId="0" borderId="0" xfId="5" applyFont="1" applyAlignment="1">
      <alignment vertical="center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/>
    </xf>
    <xf numFmtId="43" fontId="0" fillId="0" borderId="0" xfId="1" applyFont="1"/>
    <xf numFmtId="4" fontId="7" fillId="7" borderId="1" xfId="0" applyNumberFormat="1" applyFont="1" applyFill="1" applyBorder="1" applyAlignment="1">
      <alignment horizontal="center" vertical="center" wrapText="1"/>
    </xf>
    <xf numFmtId="4" fontId="0" fillId="7" borderId="1" xfId="0" applyNumberFormat="1" applyFill="1" applyBorder="1" applyAlignment="1">
      <alignment horizontal="center" vertical="center" wrapText="1"/>
    </xf>
    <xf numFmtId="0" fontId="7" fillId="0" borderId="0" xfId="0" applyFont="1"/>
    <xf numFmtId="4" fontId="21" fillId="7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24" fillId="0" borderId="0" xfId="0" applyFont="1"/>
    <xf numFmtId="0" fontId="0" fillId="0" borderId="14" xfId="0" applyBorder="1"/>
    <xf numFmtId="166" fontId="7" fillId="3" borderId="11" xfId="4" applyNumberFormat="1" applyFont="1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2" fillId="3" borderId="10" xfId="0" applyNumberFormat="1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173" fontId="0" fillId="0" borderId="0" xfId="0" applyNumberFormat="1"/>
    <xf numFmtId="10" fontId="0" fillId="0" borderId="0" xfId="0" applyNumberFormat="1" applyAlignment="1">
      <alignment vertical="center"/>
    </xf>
    <xf numFmtId="164" fontId="15" fillId="0" borderId="0" xfId="0" applyNumberFormat="1" applyFont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43" fontId="15" fillId="0" borderId="0" xfId="1" applyFont="1" applyAlignment="1">
      <alignment horizontal="left" vertical="center"/>
    </xf>
    <xf numFmtId="43" fontId="23" fillId="6" borderId="1" xfId="1" applyFont="1" applyFill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11" fillId="0" borderId="0" xfId="1" applyFont="1" applyAlignment="1">
      <alignment horizontal="left" vertical="center"/>
    </xf>
    <xf numFmtId="43" fontId="0" fillId="0" borderId="1" xfId="1" applyFont="1" applyBorder="1" applyAlignment="1">
      <alignment vertical="center"/>
    </xf>
    <xf numFmtId="41" fontId="7" fillId="0" borderId="22" xfId="0" applyNumberFormat="1" applyFont="1" applyBorder="1" applyAlignment="1">
      <alignment horizontal="center" vertical="center"/>
    </xf>
    <xf numFmtId="170" fontId="7" fillId="0" borderId="22" xfId="0" applyNumberFormat="1" applyFont="1" applyBorder="1" applyAlignment="1">
      <alignment horizontal="center" vertical="center"/>
    </xf>
    <xf numFmtId="10" fontId="7" fillId="0" borderId="22" xfId="4" applyNumberFormat="1" applyFont="1" applyFill="1" applyBorder="1" applyAlignment="1">
      <alignment horizontal="center" vertical="center"/>
    </xf>
    <xf numFmtId="41" fontId="0" fillId="0" borderId="15" xfId="0" applyNumberFormat="1" applyBorder="1" applyAlignment="1">
      <alignment horizontal="center" vertical="center"/>
    </xf>
    <xf numFmtId="41" fontId="0" fillId="0" borderId="10" xfId="0" applyNumberFormat="1" applyBorder="1" applyAlignment="1">
      <alignment horizontal="center" vertical="center"/>
    </xf>
    <xf numFmtId="10" fontId="0" fillId="9" borderId="13" xfId="4" applyNumberFormat="1" applyFont="1" applyFill="1" applyBorder="1" applyAlignment="1">
      <alignment vertical="center"/>
    </xf>
    <xf numFmtId="10" fontId="0" fillId="9" borderId="16" xfId="4" applyNumberFormat="1" applyFont="1" applyFill="1" applyBorder="1" applyAlignment="1">
      <alignment vertical="center"/>
    </xf>
    <xf numFmtId="0" fontId="27" fillId="10" borderId="15" xfId="0" applyFont="1" applyFill="1" applyBorder="1" applyAlignment="1">
      <alignment horizontal="center" vertical="center"/>
    </xf>
    <xf numFmtId="41" fontId="27" fillId="10" borderId="21" xfId="0" applyNumberFormat="1" applyFont="1" applyFill="1" applyBorder="1" applyAlignment="1">
      <alignment horizontal="center" vertical="center"/>
    </xf>
    <xf numFmtId="0" fontId="27" fillId="10" borderId="10" xfId="0" applyFont="1" applyFill="1" applyBorder="1" applyAlignment="1">
      <alignment horizontal="center" vertical="center"/>
    </xf>
    <xf numFmtId="0" fontId="27" fillId="10" borderId="11" xfId="0" applyFont="1" applyFill="1" applyBorder="1" applyAlignment="1">
      <alignment horizontal="center" vertical="center"/>
    </xf>
    <xf numFmtId="168" fontId="12" fillId="9" borderId="6" xfId="3" applyNumberFormat="1" applyFont="1" applyFill="1" applyBorder="1" applyAlignment="1">
      <alignment vertical="center" wrapText="1"/>
    </xf>
    <xf numFmtId="172" fontId="0" fillId="0" borderId="13" xfId="1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0" fontId="14" fillId="0" borderId="0" xfId="4" applyNumberFormat="1" applyFont="1" applyBorder="1" applyAlignment="1">
      <alignment horizontal="center" vertical="center"/>
    </xf>
    <xf numFmtId="9" fontId="14" fillId="0" borderId="0" xfId="4" applyFont="1" applyBorder="1" applyAlignment="1">
      <alignment horizontal="center" vertical="center"/>
    </xf>
    <xf numFmtId="0" fontId="9" fillId="10" borderId="24" xfId="5" applyFont="1" applyFill="1" applyBorder="1" applyAlignment="1">
      <alignment vertical="center"/>
    </xf>
    <xf numFmtId="168" fontId="12" fillId="10" borderId="17" xfId="3" applyNumberFormat="1" applyFont="1" applyFill="1" applyBorder="1" applyAlignment="1">
      <alignment vertical="center" wrapText="1"/>
    </xf>
    <xf numFmtId="168" fontId="12" fillId="10" borderId="23" xfId="3" applyNumberFormat="1" applyFont="1" applyFill="1" applyBorder="1" applyAlignment="1">
      <alignment vertical="center" wrapText="1"/>
    </xf>
    <xf numFmtId="43" fontId="0" fillId="0" borderId="1" xfId="1" applyFont="1" applyBorder="1"/>
    <xf numFmtId="43" fontId="0" fillId="0" borderId="13" xfId="1" applyFont="1" applyBorder="1"/>
    <xf numFmtId="43" fontId="0" fillId="0" borderId="15" xfId="1" applyFont="1" applyBorder="1"/>
    <xf numFmtId="0" fontId="0" fillId="0" borderId="15" xfId="0" applyBorder="1"/>
    <xf numFmtId="43" fontId="0" fillId="0" borderId="15" xfId="0" applyNumberFormat="1" applyBorder="1"/>
    <xf numFmtId="43" fontId="0" fillId="0" borderId="16" xfId="1" applyFont="1" applyBorder="1"/>
    <xf numFmtId="0" fontId="7" fillId="3" borderId="9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43" fontId="0" fillId="0" borderId="28" xfId="1" applyFont="1" applyBorder="1"/>
    <xf numFmtId="0" fontId="7" fillId="3" borderId="19" xfId="0" applyFont="1" applyFill="1" applyBorder="1"/>
    <xf numFmtId="43" fontId="7" fillId="3" borderId="21" xfId="1" applyFont="1" applyFill="1" applyBorder="1"/>
    <xf numFmtId="0" fontId="7" fillId="3" borderId="21" xfId="0" applyFont="1" applyFill="1" applyBorder="1"/>
    <xf numFmtId="43" fontId="7" fillId="3" borderId="21" xfId="0" applyNumberFormat="1" applyFont="1" applyFill="1" applyBorder="1"/>
    <xf numFmtId="43" fontId="7" fillId="3" borderId="20" xfId="1" applyFont="1" applyFill="1" applyBorder="1"/>
    <xf numFmtId="43" fontId="0" fillId="0" borderId="1" xfId="0" applyNumberFormat="1" applyBorder="1"/>
    <xf numFmtId="43" fontId="0" fillId="0" borderId="8" xfId="1" applyFont="1" applyBorder="1"/>
    <xf numFmtId="43" fontId="7" fillId="3" borderId="36" xfId="1" applyFont="1" applyFill="1" applyBorder="1"/>
    <xf numFmtId="0" fontId="7" fillId="3" borderId="47" xfId="0" applyFont="1" applyFill="1" applyBorder="1" applyAlignment="1">
      <alignment horizontal="center"/>
    </xf>
    <xf numFmtId="0" fontId="0" fillId="0" borderId="48" xfId="0" applyBorder="1"/>
    <xf numFmtId="0" fontId="7" fillId="3" borderId="45" xfId="0" applyFont="1" applyFill="1" applyBorder="1"/>
    <xf numFmtId="43" fontId="7" fillId="3" borderId="46" xfId="0" applyNumberFormat="1" applyFont="1" applyFill="1" applyBorder="1" applyAlignment="1">
      <alignment horizontal="center"/>
    </xf>
    <xf numFmtId="43" fontId="7" fillId="0" borderId="8" xfId="1" applyFont="1" applyBorder="1"/>
    <xf numFmtId="43" fontId="7" fillId="0" borderId="24" xfId="1" applyFont="1" applyBorder="1"/>
    <xf numFmtId="0" fontId="0" fillId="0" borderId="49" xfId="0" applyBorder="1"/>
    <xf numFmtId="166" fontId="0" fillId="0" borderId="13" xfId="4" applyNumberFormat="1" applyFont="1" applyBorder="1" applyAlignment="1">
      <alignment vertical="center"/>
    </xf>
    <xf numFmtId="0" fontId="12" fillId="3" borderId="45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43" fontId="27" fillId="3" borderId="15" xfId="1" applyFont="1" applyFill="1" applyBorder="1" applyAlignment="1">
      <alignment horizontal="center" vertical="center"/>
    </xf>
    <xf numFmtId="0" fontId="27" fillId="3" borderId="15" xfId="0" applyFont="1" applyFill="1" applyBorder="1" applyAlignment="1">
      <alignment horizontal="center" vertical="center"/>
    </xf>
    <xf numFmtId="0" fontId="27" fillId="3" borderId="58" xfId="0" applyFont="1" applyFill="1" applyBorder="1" applyAlignment="1">
      <alignment horizontal="center" vertical="center"/>
    </xf>
    <xf numFmtId="168" fontId="13" fillId="0" borderId="26" xfId="3" applyNumberFormat="1" applyFont="1" applyFill="1" applyBorder="1" applyAlignment="1">
      <alignment vertical="center" wrapText="1"/>
    </xf>
    <xf numFmtId="168" fontId="13" fillId="0" borderId="6" xfId="3" applyNumberFormat="1" applyFont="1" applyFill="1" applyBorder="1" applyAlignment="1">
      <alignment vertical="center" wrapText="1"/>
    </xf>
    <xf numFmtId="168" fontId="12" fillId="0" borderId="53" xfId="3" applyNumberFormat="1" applyFont="1" applyFill="1" applyBorder="1" applyAlignment="1">
      <alignment vertical="center" wrapText="1"/>
    </xf>
    <xf numFmtId="168" fontId="12" fillId="0" borderId="12" xfId="3" applyNumberFormat="1" applyFont="1" applyFill="1" applyBorder="1" applyAlignment="1">
      <alignment vertical="center" wrapText="1"/>
    </xf>
    <xf numFmtId="9" fontId="14" fillId="9" borderId="21" xfId="4" applyFont="1" applyFill="1" applyBorder="1" applyAlignment="1">
      <alignment horizontal="center" vertical="center"/>
    </xf>
    <xf numFmtId="9" fontId="14" fillId="9" borderId="20" xfId="4" applyFont="1" applyFill="1" applyBorder="1" applyAlignment="1">
      <alignment horizontal="center" vertical="center"/>
    </xf>
    <xf numFmtId="41" fontId="0" fillId="0" borderId="17" xfId="0" applyNumberFormat="1" applyBorder="1" applyAlignment="1">
      <alignment vertical="center"/>
    </xf>
    <xf numFmtId="41" fontId="7" fillId="0" borderId="17" xfId="0" applyNumberFormat="1" applyFont="1" applyBorder="1" applyAlignment="1">
      <alignment vertical="center"/>
    </xf>
    <xf numFmtId="9" fontId="27" fillId="8" borderId="21" xfId="4" applyFont="1" applyFill="1" applyBorder="1" applyAlignment="1">
      <alignment horizontal="center" vertical="center"/>
    </xf>
    <xf numFmtId="0" fontId="25" fillId="8" borderId="59" xfId="0" applyFont="1" applyFill="1" applyBorder="1" applyAlignment="1">
      <alignment vertical="center"/>
    </xf>
    <xf numFmtId="41" fontId="0" fillId="0" borderId="24" xfId="0" applyNumberFormat="1" applyBorder="1" applyAlignment="1">
      <alignment vertical="center"/>
    </xf>
    <xf numFmtId="9" fontId="27" fillId="8" borderId="36" xfId="4" applyFont="1" applyFill="1" applyBorder="1" applyAlignment="1">
      <alignment horizontal="center" vertical="center"/>
    </xf>
    <xf numFmtId="0" fontId="27" fillId="8" borderId="46" xfId="0" applyFont="1" applyFill="1" applyBorder="1" applyAlignment="1">
      <alignment horizontal="center" vertical="center"/>
    </xf>
    <xf numFmtId="0" fontId="27" fillId="8" borderId="10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10" fontId="0" fillId="0" borderId="28" xfId="4" applyNumberFormat="1" applyFont="1" applyBorder="1" applyAlignment="1">
      <alignment vertical="center"/>
    </xf>
    <xf numFmtId="43" fontId="27" fillId="10" borderId="10" xfId="1" applyFont="1" applyFill="1" applyBorder="1" applyAlignment="1">
      <alignment horizontal="center" vertical="center"/>
    </xf>
    <xf numFmtId="41" fontId="7" fillId="3" borderId="1" xfId="0" applyNumberFormat="1" applyFont="1" applyFill="1" applyBorder="1" applyAlignment="1">
      <alignment vertical="center"/>
    </xf>
    <xf numFmtId="41" fontId="7" fillId="3" borderId="13" xfId="0" applyNumberFormat="1" applyFont="1" applyFill="1" applyBorder="1" applyAlignment="1">
      <alignment vertical="center"/>
    </xf>
    <xf numFmtId="10" fontId="14" fillId="3" borderId="15" xfId="4" applyNumberFormat="1" applyFont="1" applyFill="1" applyBorder="1" applyAlignment="1">
      <alignment horizontal="center" vertical="center"/>
    </xf>
    <xf numFmtId="10" fontId="14" fillId="3" borderId="16" xfId="4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vertical="center"/>
    </xf>
    <xf numFmtId="164" fontId="7" fillId="0" borderId="1" xfId="3" applyFont="1" applyBorder="1" applyAlignment="1">
      <alignment vertical="center"/>
    </xf>
    <xf numFmtId="43" fontId="0" fillId="0" borderId="17" xfId="1" applyFont="1" applyBorder="1"/>
    <xf numFmtId="43" fontId="7" fillId="0" borderId="1" xfId="1" applyFont="1" applyFill="1" applyBorder="1" applyAlignment="1">
      <alignment vertical="center"/>
    </xf>
    <xf numFmtId="172" fontId="0" fillId="0" borderId="0" xfId="1" applyNumberFormat="1" applyFont="1" applyBorder="1" applyAlignment="1">
      <alignment vertical="center"/>
    </xf>
    <xf numFmtId="9" fontId="0" fillId="0" borderId="1" xfId="4" applyFont="1" applyFill="1" applyBorder="1" applyAlignment="1">
      <alignment horizontal="center" vertical="center"/>
    </xf>
    <xf numFmtId="166" fontId="0" fillId="0" borderId="0" xfId="4" applyNumberFormat="1" applyFont="1" applyFill="1" applyBorder="1" applyAlignment="1">
      <alignment horizontal="center" vertical="center"/>
    </xf>
    <xf numFmtId="0" fontId="23" fillId="0" borderId="0" xfId="5" applyFont="1" applyAlignment="1">
      <alignment vertical="center" wrapText="1"/>
    </xf>
    <xf numFmtId="43" fontId="20" fillId="6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43" fontId="24" fillId="0" borderId="0" xfId="0" applyNumberFormat="1" applyFont="1"/>
    <xf numFmtId="164" fontId="0" fillId="0" borderId="0" xfId="3" applyFont="1" applyAlignment="1">
      <alignment vertical="center"/>
    </xf>
    <xf numFmtId="0" fontId="13" fillId="0" borderId="60" xfId="0" applyFont="1" applyBorder="1" applyAlignment="1">
      <alignment horizontal="left" vertical="center" wrapText="1"/>
    </xf>
    <xf numFmtId="10" fontId="9" fillId="3" borderId="1" xfId="4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8" fontId="0" fillId="0" borderId="0" xfId="3" applyNumberFormat="1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43" fontId="0" fillId="0" borderId="17" xfId="1" applyFont="1" applyBorder="1" applyAlignment="1">
      <alignment horizontal="center" vertical="center"/>
    </xf>
    <xf numFmtId="167" fontId="0" fillId="0" borderId="1" xfId="0" applyNumberFormat="1" applyBorder="1" applyAlignment="1">
      <alignment vertical="center"/>
    </xf>
    <xf numFmtId="164" fontId="0" fillId="0" borderId="1" xfId="3" applyFont="1" applyFill="1" applyBorder="1" applyAlignment="1">
      <alignment vertical="center"/>
    </xf>
    <xf numFmtId="10" fontId="0" fillId="0" borderId="1" xfId="4" applyNumberFormat="1" applyFont="1" applyFill="1" applyBorder="1" applyAlignment="1">
      <alignment horizontal="center" vertical="center"/>
    </xf>
    <xf numFmtId="175" fontId="3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9" fontId="7" fillId="0" borderId="1" xfId="4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0" fontId="0" fillId="0" borderId="1" xfId="4" applyNumberFormat="1" applyFont="1" applyFill="1" applyBorder="1" applyAlignment="1">
      <alignment vertical="center"/>
    </xf>
    <xf numFmtId="172" fontId="0" fillId="0" borderId="1" xfId="1" applyNumberFormat="1" applyFont="1" applyBorder="1"/>
    <xf numFmtId="168" fontId="0" fillId="0" borderId="1" xfId="3" applyNumberFormat="1" applyFont="1" applyBorder="1"/>
    <xf numFmtId="9" fontId="0" fillId="0" borderId="1" xfId="4" applyFont="1" applyBorder="1" applyAlignment="1">
      <alignment horizontal="center"/>
    </xf>
    <xf numFmtId="168" fontId="0" fillId="0" borderId="0" xfId="0" applyNumberFormat="1" applyAlignment="1">
      <alignment vertical="center" wrapText="1"/>
    </xf>
    <xf numFmtId="9" fontId="0" fillId="0" borderId="0" xfId="4" applyFont="1" applyAlignment="1">
      <alignment vertical="center" wrapText="1"/>
    </xf>
    <xf numFmtId="166" fontId="0" fillId="0" borderId="0" xfId="4" applyNumberFormat="1" applyFont="1" applyAlignment="1">
      <alignment vertical="center" wrapText="1"/>
    </xf>
    <xf numFmtId="176" fontId="0" fillId="0" borderId="0" xfId="4" applyNumberFormat="1" applyFont="1" applyAlignment="1">
      <alignment vertical="center" wrapText="1"/>
    </xf>
    <xf numFmtId="172" fontId="0" fillId="0" borderId="0" xfId="0" applyNumberForma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172" fontId="0" fillId="0" borderId="0" xfId="1" applyNumberFormat="1" applyFont="1" applyAlignment="1">
      <alignment vertical="center" wrapText="1"/>
    </xf>
    <xf numFmtId="43" fontId="0" fillId="0" borderId="0" xfId="1" applyFont="1" applyAlignment="1">
      <alignment vertical="center" wrapText="1"/>
    </xf>
    <xf numFmtId="43" fontId="31" fillId="0" borderId="0" xfId="1" applyFont="1" applyAlignment="1">
      <alignment vertical="center" wrapText="1"/>
    </xf>
    <xf numFmtId="0" fontId="0" fillId="0" borderId="1" xfId="0" applyBorder="1" applyAlignment="1">
      <alignment vertical="center" wrapText="1"/>
    </xf>
    <xf numFmtId="172" fontId="0" fillId="0" borderId="1" xfId="1" applyNumberFormat="1" applyFont="1" applyBorder="1" applyAlignment="1">
      <alignment vertical="center" wrapText="1"/>
    </xf>
    <xf numFmtId="10" fontId="0" fillId="0" borderId="1" xfId="4" applyNumberFormat="1" applyFont="1" applyBorder="1" applyAlignment="1">
      <alignment vertical="center" wrapText="1"/>
    </xf>
    <xf numFmtId="168" fontId="0" fillId="0" borderId="1" xfId="3" applyNumberFormat="1" applyFont="1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43" fontId="0" fillId="0" borderId="8" xfId="1" applyFont="1" applyBorder="1" applyAlignment="1">
      <alignment vertical="center" wrapText="1"/>
    </xf>
    <xf numFmtId="172" fontId="0" fillId="0" borderId="0" xfId="1" applyNumberFormat="1" applyFont="1" applyBorder="1" applyAlignment="1">
      <alignment vertical="center" wrapText="1"/>
    </xf>
    <xf numFmtId="10" fontId="0" fillId="0" borderId="0" xfId="4" applyNumberFormat="1" applyFont="1" applyBorder="1" applyAlignment="1">
      <alignment vertical="center" wrapText="1"/>
    </xf>
    <xf numFmtId="168" fontId="0" fillId="0" borderId="0" xfId="3" applyNumberFormat="1" applyFont="1" applyBorder="1" applyAlignment="1">
      <alignment vertical="center" wrapText="1"/>
    </xf>
    <xf numFmtId="43" fontId="0" fillId="0" borderId="0" xfId="1" applyFont="1" applyBorder="1" applyAlignment="1">
      <alignment vertical="center" wrapText="1"/>
    </xf>
    <xf numFmtId="166" fontId="0" fillId="0" borderId="0" xfId="1" applyNumberFormat="1" applyFont="1" applyBorder="1" applyAlignment="1">
      <alignment vertical="center" wrapText="1"/>
    </xf>
    <xf numFmtId="171" fontId="0" fillId="0" borderId="0" xfId="0" applyNumberFormat="1" applyAlignment="1">
      <alignment vertical="center" wrapText="1"/>
    </xf>
    <xf numFmtId="0" fontId="7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43" fontId="30" fillId="0" borderId="0" xfId="1" applyFont="1" applyAlignment="1">
      <alignment vertical="center" wrapText="1"/>
    </xf>
    <xf numFmtId="168" fontId="0" fillId="0" borderId="1" xfId="0" applyNumberFormat="1" applyBorder="1" applyAlignment="1">
      <alignment vertical="center" wrapText="1"/>
    </xf>
    <xf numFmtId="0" fontId="0" fillId="0" borderId="12" xfId="0" applyBorder="1" applyAlignment="1">
      <alignment vertical="center"/>
    </xf>
    <xf numFmtId="4" fontId="0" fillId="0" borderId="17" xfId="0" applyNumberFormat="1" applyBorder="1" applyAlignment="1">
      <alignment horizontal="center" vertical="center" wrapText="1"/>
    </xf>
    <xf numFmtId="4" fontId="7" fillId="3" borderId="22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>
      <alignment horizontal="center" vertical="center" wrapText="1"/>
    </xf>
    <xf numFmtId="177" fontId="0" fillId="3" borderId="11" xfId="4" applyNumberFormat="1" applyFont="1" applyFill="1" applyBorder="1" applyAlignment="1">
      <alignment horizontal="center" vertical="center"/>
    </xf>
    <xf numFmtId="177" fontId="0" fillId="3" borderId="13" xfId="4" applyNumberFormat="1" applyFont="1" applyFill="1" applyBorder="1" applyAlignment="1">
      <alignment horizontal="center" vertical="center"/>
    </xf>
    <xf numFmtId="177" fontId="0" fillId="3" borderId="16" xfId="4" applyNumberFormat="1" applyFont="1" applyFill="1" applyBorder="1" applyAlignment="1">
      <alignment horizontal="center" vertical="center"/>
    </xf>
    <xf numFmtId="10" fontId="7" fillId="0" borderId="13" xfId="4" applyNumberFormat="1" applyFont="1" applyBorder="1" applyAlignment="1">
      <alignment vertical="center"/>
    </xf>
    <xf numFmtId="9" fontId="0" fillId="0" borderId="8" xfId="4" applyFont="1" applyFill="1" applyBorder="1" applyAlignment="1">
      <alignment horizontal="center" vertical="center"/>
    </xf>
    <xf numFmtId="9" fontId="0" fillId="0" borderId="27" xfId="4" applyFont="1" applyFill="1" applyBorder="1" applyAlignment="1">
      <alignment horizontal="center" vertical="center"/>
    </xf>
    <xf numFmtId="9" fontId="0" fillId="0" borderId="22" xfId="4" applyFont="1" applyFill="1" applyBorder="1" applyAlignment="1">
      <alignment horizontal="center" vertical="center"/>
    </xf>
    <xf numFmtId="10" fontId="7" fillId="0" borderId="54" xfId="4" applyNumberFormat="1" applyFont="1" applyBorder="1" applyAlignment="1">
      <alignment vertical="center"/>
    </xf>
    <xf numFmtId="0" fontId="27" fillId="10" borderId="21" xfId="0" applyFont="1" applyFill="1" applyBorder="1" applyAlignment="1">
      <alignment horizontal="center" vertical="center"/>
    </xf>
    <xf numFmtId="0" fontId="27" fillId="10" borderId="20" xfId="0" applyFont="1" applyFill="1" applyBorder="1" applyAlignment="1">
      <alignment horizontal="center" vertical="center"/>
    </xf>
    <xf numFmtId="9" fontId="0" fillId="0" borderId="24" xfId="4" applyFont="1" applyFill="1" applyBorder="1" applyAlignment="1">
      <alignment horizontal="center" vertical="center"/>
    </xf>
    <xf numFmtId="9" fontId="0" fillId="0" borderId="17" xfId="4" applyFont="1" applyFill="1" applyBorder="1" applyAlignment="1">
      <alignment horizontal="center" vertical="center"/>
    </xf>
    <xf numFmtId="10" fontId="7" fillId="0" borderId="28" xfId="4" applyNumberFormat="1" applyFont="1" applyBorder="1" applyAlignment="1">
      <alignment vertical="center"/>
    </xf>
    <xf numFmtId="9" fontId="7" fillId="10" borderId="21" xfId="4" applyFont="1" applyFill="1" applyBorder="1" applyAlignment="1">
      <alignment horizontal="center" vertical="center"/>
    </xf>
    <xf numFmtId="10" fontId="7" fillId="10" borderId="20" xfId="4" applyNumberFormat="1" applyFont="1" applyFill="1" applyBorder="1" applyAlignment="1">
      <alignment vertical="center"/>
    </xf>
    <xf numFmtId="0" fontId="27" fillId="10" borderId="58" xfId="0" applyFont="1" applyFill="1" applyBorder="1" applyAlignment="1">
      <alignment horizontal="center" vertical="center"/>
    </xf>
    <xf numFmtId="41" fontId="0" fillId="0" borderId="57" xfId="0" applyNumberFormat="1" applyBorder="1" applyAlignment="1">
      <alignment horizontal="center" vertical="center"/>
    </xf>
    <xf numFmtId="41" fontId="0" fillId="0" borderId="6" xfId="0" applyNumberFormat="1" applyBorder="1" applyAlignment="1">
      <alignment horizontal="center" vertical="center"/>
    </xf>
    <xf numFmtId="172" fontId="0" fillId="0" borderId="6" xfId="1" applyNumberFormat="1" applyFont="1" applyBorder="1" applyAlignment="1">
      <alignment horizontal="center" vertical="center"/>
    </xf>
    <xf numFmtId="41" fontId="0" fillId="0" borderId="58" xfId="0" applyNumberFormat="1" applyBorder="1" applyAlignment="1">
      <alignment horizontal="center" vertical="center"/>
    </xf>
    <xf numFmtId="41" fontId="27" fillId="10" borderId="64" xfId="0" applyNumberFormat="1" applyFont="1" applyFill="1" applyBorder="1" applyAlignment="1">
      <alignment horizontal="center" vertical="center"/>
    </xf>
    <xf numFmtId="0" fontId="27" fillId="10" borderId="51" xfId="0" applyFont="1" applyFill="1" applyBorder="1" applyAlignment="1">
      <alignment horizontal="center" vertical="center"/>
    </xf>
    <xf numFmtId="41" fontId="0" fillId="0" borderId="46" xfId="0" applyNumberFormat="1" applyBorder="1" applyAlignment="1">
      <alignment horizontal="center" vertical="center"/>
    </xf>
    <xf numFmtId="41" fontId="0" fillId="0" borderId="8" xfId="0" applyNumberFormat="1" applyBorder="1" applyAlignment="1">
      <alignment horizontal="center" vertical="center"/>
    </xf>
    <xf numFmtId="41" fontId="0" fillId="0" borderId="51" xfId="0" applyNumberFormat="1" applyBorder="1" applyAlignment="1">
      <alignment horizontal="center" vertical="center"/>
    </xf>
    <xf numFmtId="41" fontId="27" fillId="10" borderId="36" xfId="0" applyNumberFormat="1" applyFont="1" applyFill="1" applyBorder="1" applyAlignment="1">
      <alignment horizontal="center" vertical="center"/>
    </xf>
    <xf numFmtId="43" fontId="7" fillId="9" borderId="12" xfId="0" applyNumberFormat="1" applyFont="1" applyFill="1" applyBorder="1" applyAlignment="1">
      <alignment vertical="center"/>
    </xf>
    <xf numFmtId="43" fontId="7" fillId="9" borderId="14" xfId="0" applyNumberFormat="1" applyFont="1" applyFill="1" applyBorder="1" applyAlignment="1">
      <alignment vertical="center"/>
    </xf>
    <xf numFmtId="168" fontId="12" fillId="9" borderId="26" xfId="3" applyNumberFormat="1" applyFont="1" applyFill="1" applyBorder="1" applyAlignment="1">
      <alignment vertical="center" wrapText="1"/>
    </xf>
    <xf numFmtId="43" fontId="0" fillId="0" borderId="22" xfId="1" applyFont="1" applyBorder="1" applyAlignment="1">
      <alignment vertical="center"/>
    </xf>
    <xf numFmtId="172" fontId="0" fillId="0" borderId="54" xfId="1" applyNumberFormat="1" applyFont="1" applyBorder="1" applyAlignment="1">
      <alignment vertical="center"/>
    </xf>
    <xf numFmtId="0" fontId="27" fillId="10" borderId="16" xfId="0" applyFont="1" applyFill="1" applyBorder="1" applyAlignment="1">
      <alignment horizontal="center" vertical="center"/>
    </xf>
    <xf numFmtId="9" fontId="0" fillId="3" borderId="27" xfId="4" applyFont="1" applyFill="1" applyBorder="1" applyAlignment="1">
      <alignment horizontal="center" vertical="center"/>
    </xf>
    <xf numFmtId="9" fontId="0" fillId="3" borderId="8" xfId="4" applyFont="1" applyFill="1" applyBorder="1" applyAlignment="1">
      <alignment horizontal="center" vertical="center"/>
    </xf>
    <xf numFmtId="168" fontId="13" fillId="3" borderId="53" xfId="3" applyNumberFormat="1" applyFont="1" applyFill="1" applyBorder="1" applyAlignment="1">
      <alignment vertical="center" wrapText="1"/>
    </xf>
    <xf numFmtId="168" fontId="13" fillId="3" borderId="12" xfId="3" applyNumberFormat="1" applyFont="1" applyFill="1" applyBorder="1" applyAlignment="1">
      <alignment vertical="center" wrapText="1"/>
    </xf>
    <xf numFmtId="0" fontId="27" fillId="3" borderId="21" xfId="0" applyFont="1" applyFill="1" applyBorder="1" applyAlignment="1">
      <alignment horizontal="center" vertical="center"/>
    </xf>
    <xf numFmtId="10" fontId="14" fillId="3" borderId="21" xfId="4" applyNumberFormat="1" applyFont="1" applyFill="1" applyBorder="1" applyAlignment="1">
      <alignment horizontal="center" vertical="center"/>
    </xf>
    <xf numFmtId="9" fontId="14" fillId="3" borderId="21" xfId="4" applyFont="1" applyFill="1" applyBorder="1" applyAlignment="1">
      <alignment horizontal="center" vertical="center"/>
    </xf>
    <xf numFmtId="168" fontId="0" fillId="0" borderId="22" xfId="0" applyNumberFormat="1" applyBorder="1" applyAlignment="1">
      <alignment vertical="center"/>
    </xf>
    <xf numFmtId="166" fontId="0" fillId="0" borderId="54" xfId="4" applyNumberFormat="1" applyFont="1" applyBorder="1" applyAlignment="1">
      <alignment vertical="center"/>
    </xf>
    <xf numFmtId="43" fontId="27" fillId="3" borderId="21" xfId="1" applyFont="1" applyFill="1" applyBorder="1" applyAlignment="1">
      <alignment horizontal="center" vertical="center"/>
    </xf>
    <xf numFmtId="0" fontId="27" fillId="3" borderId="20" xfId="0" applyFont="1" applyFill="1" applyBorder="1" applyAlignment="1">
      <alignment horizontal="center" vertical="center"/>
    </xf>
    <xf numFmtId="168" fontId="7" fillId="3" borderId="21" xfId="0" applyNumberFormat="1" applyFont="1" applyFill="1" applyBorder="1" applyAlignment="1">
      <alignment vertical="center"/>
    </xf>
    <xf numFmtId="10" fontId="7" fillId="3" borderId="20" xfId="4" applyNumberFormat="1" applyFont="1" applyFill="1" applyBorder="1" applyAlignment="1">
      <alignment vertical="center"/>
    </xf>
    <xf numFmtId="0" fontId="12" fillId="3" borderId="64" xfId="0" applyFont="1" applyFill="1" applyBorder="1" applyAlignment="1">
      <alignment horizontal="center" vertical="center" wrapText="1"/>
    </xf>
    <xf numFmtId="168" fontId="0" fillId="3" borderId="6" xfId="3" applyNumberFormat="1" applyFont="1" applyFill="1" applyBorder="1" applyAlignment="1">
      <alignment vertical="center"/>
    </xf>
    <xf numFmtId="168" fontId="0" fillId="3" borderId="23" xfId="3" applyNumberFormat="1" applyFont="1" applyFill="1" applyBorder="1" applyAlignment="1">
      <alignment vertical="center"/>
    </xf>
    <xf numFmtId="168" fontId="0" fillId="3" borderId="58" xfId="3" applyNumberFormat="1" applyFont="1" applyFill="1" applyBorder="1" applyAlignment="1">
      <alignment vertical="center"/>
    </xf>
    <xf numFmtId="0" fontId="13" fillId="0" borderId="65" xfId="0" applyFont="1" applyBorder="1" applyAlignment="1">
      <alignment horizontal="left" vertical="center" wrapText="1"/>
    </xf>
    <xf numFmtId="168" fontId="0" fillId="3" borderId="26" xfId="3" applyNumberFormat="1" applyFont="1" applyFill="1" applyBorder="1" applyAlignment="1">
      <alignment vertical="center"/>
    </xf>
    <xf numFmtId="0" fontId="7" fillId="3" borderId="20" xfId="0" applyFont="1" applyFill="1" applyBorder="1" applyAlignment="1">
      <alignment horizontal="center" vertical="center"/>
    </xf>
    <xf numFmtId="9" fontId="0" fillId="9" borderId="0" xfId="4" applyFont="1" applyFill="1" applyAlignment="1">
      <alignment horizontal="center" vertical="center"/>
    </xf>
    <xf numFmtId="9" fontId="0" fillId="9" borderId="1" xfId="4" applyFont="1" applyFill="1" applyBorder="1" applyAlignment="1">
      <alignment horizontal="center" vertical="center"/>
    </xf>
    <xf numFmtId="168" fontId="7" fillId="9" borderId="54" xfId="3" applyNumberFormat="1" applyFont="1" applyFill="1" applyBorder="1" applyAlignment="1">
      <alignment vertical="center"/>
    </xf>
    <xf numFmtId="168" fontId="7" fillId="9" borderId="13" xfId="3" applyNumberFormat="1" applyFont="1" applyFill="1" applyBorder="1" applyAlignment="1">
      <alignment vertical="center"/>
    </xf>
    <xf numFmtId="43" fontId="0" fillId="0" borderId="17" xfId="1" applyFont="1" applyFill="1" applyBorder="1" applyAlignment="1">
      <alignment vertical="center"/>
    </xf>
    <xf numFmtId="168" fontId="29" fillId="0" borderId="17" xfId="3" applyNumberFormat="1" applyFont="1" applyFill="1" applyBorder="1" applyAlignment="1">
      <alignment vertical="center" wrapText="1"/>
    </xf>
    <xf numFmtId="168" fontId="29" fillId="0" borderId="23" xfId="3" applyNumberFormat="1" applyFont="1" applyFill="1" applyBorder="1" applyAlignment="1">
      <alignment vertical="center" wrapText="1"/>
    </xf>
    <xf numFmtId="168" fontId="28" fillId="0" borderId="33" xfId="3" applyNumberFormat="1" applyFont="1" applyFill="1" applyBorder="1" applyAlignment="1">
      <alignment vertical="center" wrapText="1"/>
    </xf>
    <xf numFmtId="168" fontId="7" fillId="9" borderId="28" xfId="3" applyNumberFormat="1" applyFont="1" applyFill="1" applyBorder="1" applyAlignment="1">
      <alignment vertical="center"/>
    </xf>
    <xf numFmtId="9" fontId="7" fillId="3" borderId="21" xfId="4" applyFont="1" applyFill="1" applyBorder="1" applyAlignment="1">
      <alignment vertical="center"/>
    </xf>
    <xf numFmtId="168" fontId="12" fillId="3" borderId="21" xfId="3" applyNumberFormat="1" applyFont="1" applyFill="1" applyBorder="1" applyAlignment="1">
      <alignment vertical="center" wrapText="1"/>
    </xf>
    <xf numFmtId="168" fontId="12" fillId="3" borderId="64" xfId="3" applyNumberFormat="1" applyFont="1" applyFill="1" applyBorder="1" applyAlignment="1">
      <alignment vertical="center" wrapText="1"/>
    </xf>
    <xf numFmtId="168" fontId="12" fillId="3" borderId="19" xfId="3" applyNumberFormat="1" applyFont="1" applyFill="1" applyBorder="1" applyAlignment="1">
      <alignment vertical="center" wrapText="1"/>
    </xf>
    <xf numFmtId="43" fontId="7" fillId="0" borderId="0" xfId="1" applyFont="1" applyAlignment="1">
      <alignment vertical="center"/>
    </xf>
    <xf numFmtId="43" fontId="7" fillId="0" borderId="35" xfId="1" applyFont="1" applyBorder="1" applyAlignment="1">
      <alignment vertical="center"/>
    </xf>
    <xf numFmtId="43" fontId="7" fillId="0" borderId="59" xfId="1" applyFont="1" applyBorder="1" applyAlignment="1">
      <alignment vertical="center"/>
    </xf>
    <xf numFmtId="166" fontId="0" fillId="0" borderId="0" xfId="4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10" fontId="7" fillId="0" borderId="0" xfId="4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72" fontId="25" fillId="0" borderId="0" xfId="1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172" fontId="25" fillId="0" borderId="1" xfId="0" applyNumberFormat="1" applyFont="1" applyBorder="1" applyAlignment="1">
      <alignment vertical="center"/>
    </xf>
    <xf numFmtId="172" fontId="25" fillId="0" borderId="1" xfId="1" applyNumberFormat="1" applyFont="1" applyBorder="1" applyAlignment="1">
      <alignment vertical="center"/>
    </xf>
    <xf numFmtId="173" fontId="25" fillId="0" borderId="1" xfId="1" applyNumberFormat="1" applyFont="1" applyBorder="1" applyAlignment="1">
      <alignment vertical="center"/>
    </xf>
    <xf numFmtId="43" fontId="0" fillId="0" borderId="22" xfId="1" applyFont="1" applyBorder="1" applyAlignment="1">
      <alignment horizontal="center" vertical="center" wrapText="1"/>
    </xf>
    <xf numFmtId="43" fontId="0" fillId="0" borderId="17" xfId="1" applyFont="1" applyBorder="1" applyAlignment="1">
      <alignment horizontal="center" vertical="center" wrapText="1"/>
    </xf>
    <xf numFmtId="0" fontId="7" fillId="3" borderId="19" xfId="0" applyFont="1" applyFill="1" applyBorder="1" applyAlignment="1">
      <alignment wrapText="1"/>
    </xf>
    <xf numFmtId="0" fontId="0" fillId="3" borderId="53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3" borderId="33" xfId="0" applyFill="1" applyBorder="1" applyAlignment="1">
      <alignment wrapText="1"/>
    </xf>
    <xf numFmtId="0" fontId="7" fillId="3" borderId="21" xfId="0" applyFont="1" applyFill="1" applyBorder="1" applyAlignment="1">
      <alignment horizontal="center"/>
    </xf>
    <xf numFmtId="0" fontId="7" fillId="3" borderId="20" xfId="0" applyFont="1" applyFill="1" applyBorder="1" applyAlignment="1">
      <alignment horizontal="center"/>
    </xf>
    <xf numFmtId="43" fontId="7" fillId="3" borderId="21" xfId="1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/>
    </xf>
    <xf numFmtId="4" fontId="0" fillId="0" borderId="32" xfId="0" applyNumberFormat="1" applyBorder="1"/>
    <xf numFmtId="4" fontId="0" fillId="0" borderId="18" xfId="0" applyNumberFormat="1" applyBorder="1"/>
    <xf numFmtId="4" fontId="0" fillId="0" borderId="44" xfId="0" applyNumberFormat="1" applyBorder="1"/>
    <xf numFmtId="4" fontId="7" fillId="3" borderId="59" xfId="0" applyNumberFormat="1" applyFont="1" applyFill="1" applyBorder="1"/>
    <xf numFmtId="43" fontId="0" fillId="0" borderId="54" xfId="1" applyFont="1" applyBorder="1"/>
    <xf numFmtId="0" fontId="7" fillId="3" borderId="59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0" fillId="3" borderId="65" xfId="0" applyFill="1" applyBorder="1" applyAlignment="1">
      <alignment wrapText="1"/>
    </xf>
    <xf numFmtId="0" fontId="0" fillId="3" borderId="48" xfId="0" applyFill="1" applyBorder="1" applyAlignment="1">
      <alignment wrapText="1"/>
    </xf>
    <xf numFmtId="0" fontId="0" fillId="3" borderId="49" xfId="0" applyFill="1" applyBorder="1" applyAlignment="1">
      <alignment wrapText="1"/>
    </xf>
    <xf numFmtId="0" fontId="7" fillId="3" borderId="45" xfId="0" applyFont="1" applyFill="1" applyBorder="1" applyAlignment="1">
      <alignment wrapText="1"/>
    </xf>
    <xf numFmtId="43" fontId="0" fillId="0" borderId="12" xfId="1" applyFont="1" applyBorder="1" applyAlignment="1">
      <alignment horizontal="center" vertical="center"/>
    </xf>
    <xf numFmtId="43" fontId="0" fillId="0" borderId="53" xfId="1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0" fillId="0" borderId="29" xfId="0" applyBorder="1"/>
    <xf numFmtId="0" fontId="0" fillId="0" borderId="7" xfId="0" applyBorder="1"/>
    <xf numFmtId="0" fontId="7" fillId="3" borderId="65" xfId="0" applyFont="1" applyFill="1" applyBorder="1"/>
    <xf numFmtId="0" fontId="7" fillId="3" borderId="48" xfId="0" applyFont="1" applyFill="1" applyBorder="1"/>
    <xf numFmtId="0" fontId="7" fillId="3" borderId="49" xfId="0" applyFont="1" applyFill="1" applyBorder="1"/>
    <xf numFmtId="43" fontId="0" fillId="0" borderId="33" xfId="1" applyFont="1" applyBorder="1" applyAlignment="1">
      <alignment horizontal="center" vertical="center"/>
    </xf>
    <xf numFmtId="43" fontId="7" fillId="3" borderId="19" xfId="0" applyNumberFormat="1" applyFont="1" applyFill="1" applyBorder="1"/>
    <xf numFmtId="43" fontId="7" fillId="3" borderId="20" xfId="0" applyNumberFormat="1" applyFont="1" applyFill="1" applyBorder="1"/>
    <xf numFmtId="0" fontId="7" fillId="0" borderId="47" xfId="0" applyFont="1" applyBorder="1" applyAlignment="1">
      <alignment vertical="center"/>
    </xf>
    <xf numFmtId="0" fontId="0" fillId="0" borderId="48" xfId="0" applyBorder="1" applyAlignment="1">
      <alignment vertical="center"/>
    </xf>
    <xf numFmtId="0" fontId="7" fillId="0" borderId="48" xfId="0" applyFont="1" applyBorder="1" applyAlignment="1">
      <alignment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8" xfId="0" applyFont="1" applyBorder="1" applyAlignment="1">
      <alignment vertical="center"/>
    </xf>
    <xf numFmtId="0" fontId="0" fillId="0" borderId="60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4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179" fontId="0" fillId="0" borderId="0" xfId="0" applyNumberFormat="1" applyAlignment="1">
      <alignment vertical="center"/>
    </xf>
    <xf numFmtId="0" fontId="9" fillId="3" borderId="1" xfId="5" applyFont="1" applyFill="1" applyBorder="1" applyAlignment="1">
      <alignment horizontal="center" vertical="center"/>
    </xf>
    <xf numFmtId="41" fontId="25" fillId="0" borderId="1" xfId="0" applyNumberFormat="1" applyFont="1" applyBorder="1" applyAlignment="1">
      <alignment vertical="center"/>
    </xf>
    <xf numFmtId="172" fontId="25" fillId="0" borderId="1" xfId="1" applyNumberFormat="1" applyFont="1" applyFill="1" applyBorder="1" applyAlignment="1">
      <alignment vertical="center"/>
    </xf>
    <xf numFmtId="168" fontId="25" fillId="0" borderId="1" xfId="3" applyNumberFormat="1" applyFont="1" applyBorder="1" applyAlignment="1">
      <alignment vertical="center"/>
    </xf>
    <xf numFmtId="43" fontId="6" fillId="0" borderId="1" xfId="1" applyFont="1" applyFill="1" applyBorder="1" applyAlignment="1">
      <alignment vertical="center"/>
    </xf>
    <xf numFmtId="168" fontId="6" fillId="0" borderId="1" xfId="3" applyNumberFormat="1" applyFont="1" applyFill="1" applyBorder="1" applyAlignment="1">
      <alignment vertical="center"/>
    </xf>
    <xf numFmtId="168" fontId="7" fillId="0" borderId="1" xfId="3" applyNumberFormat="1" applyFont="1" applyFill="1" applyBorder="1" applyAlignment="1">
      <alignment vertical="center"/>
    </xf>
    <xf numFmtId="168" fontId="6" fillId="0" borderId="1" xfId="3" applyNumberFormat="1" applyFont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9" fontId="7" fillId="0" borderId="1" xfId="4" applyFont="1" applyFill="1" applyBorder="1" applyAlignment="1">
      <alignment vertical="center"/>
    </xf>
    <xf numFmtId="9" fontId="0" fillId="0" borderId="1" xfId="4" applyFont="1" applyBorder="1" applyAlignment="1">
      <alignment vertical="center"/>
    </xf>
    <xf numFmtId="168" fontId="9" fillId="0" borderId="1" xfId="3" applyNumberFormat="1" applyFont="1" applyBorder="1" applyAlignment="1">
      <alignment vertical="center"/>
    </xf>
    <xf numFmtId="168" fontId="0" fillId="0" borderId="13" xfId="3" applyNumberFormat="1" applyFont="1" applyBorder="1" applyAlignment="1">
      <alignment vertical="center"/>
    </xf>
    <xf numFmtId="168" fontId="7" fillId="0" borderId="13" xfId="3" applyNumberFormat="1" applyFont="1" applyBorder="1" applyAlignment="1">
      <alignment vertical="center"/>
    </xf>
    <xf numFmtId="168" fontId="0" fillId="0" borderId="15" xfId="3" applyNumberFormat="1" applyFont="1" applyBorder="1" applyAlignment="1">
      <alignment vertical="center"/>
    </xf>
    <xf numFmtId="168" fontId="0" fillId="0" borderId="16" xfId="3" applyNumberFormat="1" applyFont="1" applyBorder="1" applyAlignment="1">
      <alignment vertical="center"/>
    </xf>
    <xf numFmtId="0" fontId="0" fillId="0" borderId="5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7" fillId="8" borderId="20" xfId="0" applyFont="1" applyFill="1" applyBorder="1" applyAlignment="1">
      <alignment vertical="center"/>
    </xf>
    <xf numFmtId="166" fontId="7" fillId="8" borderId="20" xfId="4" applyNumberFormat="1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10" fontId="0" fillId="0" borderId="0" xfId="4" applyNumberFormat="1" applyFont="1" applyFill="1" applyBorder="1" applyAlignment="1">
      <alignment vertical="center"/>
    </xf>
    <xf numFmtId="41" fontId="27" fillId="0" borderId="0" xfId="0" applyNumberFormat="1" applyFont="1" applyAlignment="1">
      <alignment horizontal="center" vertical="center"/>
    </xf>
    <xf numFmtId="170" fontId="27" fillId="0" borderId="0" xfId="0" applyNumberFormat="1" applyFont="1" applyAlignment="1">
      <alignment horizontal="center" vertical="center"/>
    </xf>
    <xf numFmtId="10" fontId="27" fillId="0" borderId="0" xfId="0" applyNumberFormat="1" applyFont="1" applyAlignment="1">
      <alignment horizontal="center" vertical="center"/>
    </xf>
    <xf numFmtId="172" fontId="6" fillId="0" borderId="0" xfId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10" fontId="6" fillId="0" borderId="0" xfId="4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180" fontId="0" fillId="0" borderId="0" xfId="0" applyNumberFormat="1" applyAlignment="1">
      <alignment vertical="center"/>
    </xf>
    <xf numFmtId="0" fontId="27" fillId="8" borderId="2" xfId="0" applyFont="1" applyFill="1" applyBorder="1" applyAlignment="1">
      <alignment horizontal="center" vertical="center"/>
    </xf>
    <xf numFmtId="0" fontId="27" fillId="8" borderId="3" xfId="0" applyFont="1" applyFill="1" applyBorder="1" applyAlignment="1">
      <alignment horizontal="center" vertical="center"/>
    </xf>
    <xf numFmtId="0" fontId="27" fillId="8" borderId="4" xfId="0" applyFont="1" applyFill="1" applyBorder="1" applyAlignment="1">
      <alignment horizontal="center" vertical="center"/>
    </xf>
    <xf numFmtId="0" fontId="8" fillId="0" borderId="33" xfId="5" applyBorder="1" applyAlignment="1">
      <alignment horizontal="center" vertical="center"/>
    </xf>
    <xf numFmtId="0" fontId="8" fillId="0" borderId="17" xfId="5" applyBorder="1" applyAlignment="1">
      <alignment horizontal="center" vertical="center"/>
    </xf>
    <xf numFmtId="0" fontId="8" fillId="0" borderId="28" xfId="5" applyBorder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27" fillId="8" borderId="21" xfId="0" applyFont="1" applyFill="1" applyBorder="1" applyAlignment="1">
      <alignment horizontal="center" vertical="center"/>
    </xf>
    <xf numFmtId="0" fontId="27" fillId="8" borderId="20" xfId="0" applyFont="1" applyFill="1" applyBorder="1" applyAlignment="1">
      <alignment horizontal="center" vertical="center"/>
    </xf>
    <xf numFmtId="166" fontId="41" fillId="8" borderId="1" xfId="4" applyNumberFormat="1" applyFont="1" applyFill="1" applyBorder="1" applyAlignment="1">
      <alignment horizontal="center" vertical="center" wrapText="1"/>
    </xf>
    <xf numFmtId="166" fontId="7" fillId="8" borderId="1" xfId="4" applyNumberFormat="1" applyFont="1" applyFill="1" applyBorder="1" applyAlignment="1">
      <alignment horizontal="center" vertical="center"/>
    </xf>
    <xf numFmtId="168" fontId="13" fillId="3" borderId="33" xfId="3" applyNumberFormat="1" applyFont="1" applyFill="1" applyBorder="1" applyAlignment="1">
      <alignment vertical="center" wrapText="1"/>
    </xf>
    <xf numFmtId="0" fontId="0" fillId="0" borderId="17" xfId="0" applyBorder="1" applyAlignment="1">
      <alignment vertical="center"/>
    </xf>
    <xf numFmtId="172" fontId="0" fillId="0" borderId="28" xfId="1" applyNumberFormat="1" applyFont="1" applyBorder="1" applyAlignment="1">
      <alignment vertical="center"/>
    </xf>
    <xf numFmtId="9" fontId="27" fillId="10" borderId="19" xfId="4" applyFont="1" applyFill="1" applyBorder="1" applyAlignment="1">
      <alignment horizontal="center" vertical="center"/>
    </xf>
    <xf numFmtId="0" fontId="25" fillId="10" borderId="21" xfId="0" applyFont="1" applyFill="1" applyBorder="1" applyAlignment="1">
      <alignment vertical="center"/>
    </xf>
    <xf numFmtId="172" fontId="27" fillId="10" borderId="20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168" fontId="0" fillId="0" borderId="22" xfId="3" applyNumberFormat="1" applyFont="1" applyBorder="1" applyAlignment="1">
      <alignment vertical="center"/>
    </xf>
    <xf numFmtId="0" fontId="27" fillId="10" borderId="36" xfId="0" applyFont="1" applyFill="1" applyBorder="1" applyAlignment="1">
      <alignment horizontal="center" vertical="center"/>
    </xf>
    <xf numFmtId="168" fontId="0" fillId="0" borderId="27" xfId="3" applyNumberFormat="1" applyFont="1" applyBorder="1" applyAlignment="1">
      <alignment vertical="center"/>
    </xf>
    <xf numFmtId="168" fontId="0" fillId="0" borderId="8" xfId="3" applyNumberFormat="1" applyFont="1" applyBorder="1" applyAlignment="1">
      <alignment vertical="center"/>
    </xf>
    <xf numFmtId="168" fontId="9" fillId="0" borderId="8" xfId="3" applyNumberFormat="1" applyFont="1" applyBorder="1" applyAlignment="1">
      <alignment vertical="center"/>
    </xf>
    <xf numFmtId="168" fontId="0" fillId="0" borderId="8" xfId="0" applyNumberFormat="1" applyBorder="1" applyAlignment="1">
      <alignment vertical="center"/>
    </xf>
    <xf numFmtId="164" fontId="7" fillId="8" borderId="51" xfId="3" applyFont="1" applyFill="1" applyBorder="1" applyAlignment="1">
      <alignment vertical="center"/>
    </xf>
    <xf numFmtId="164" fontId="7" fillId="8" borderId="15" xfId="3" applyFont="1" applyFill="1" applyBorder="1" applyAlignment="1">
      <alignment vertical="center"/>
    </xf>
    <xf numFmtId="0" fontId="27" fillId="10" borderId="64" xfId="0" applyFont="1" applyFill="1" applyBorder="1" applyAlignment="1">
      <alignment horizontal="center" vertical="center"/>
    </xf>
    <xf numFmtId="168" fontId="0" fillId="0" borderId="26" xfId="3" applyNumberFormat="1" applyFont="1" applyBorder="1" applyAlignment="1">
      <alignment vertical="center"/>
    </xf>
    <xf numFmtId="168" fontId="0" fillId="0" borderId="6" xfId="3" applyNumberFormat="1" applyFont="1" applyBorder="1" applyAlignment="1">
      <alignment vertical="center"/>
    </xf>
    <xf numFmtId="168" fontId="9" fillId="0" borderId="6" xfId="3" applyNumberFormat="1" applyFont="1" applyBorder="1" applyAlignment="1">
      <alignment vertical="center"/>
    </xf>
    <xf numFmtId="168" fontId="0" fillId="0" borderId="6" xfId="0" applyNumberFormat="1" applyBorder="1" applyAlignment="1">
      <alignment vertical="center"/>
    </xf>
    <xf numFmtId="164" fontId="7" fillId="8" borderId="58" xfId="3" applyFont="1" applyFill="1" applyBorder="1" applyAlignment="1">
      <alignment vertical="center"/>
    </xf>
    <xf numFmtId="0" fontId="27" fillId="8" borderId="45" xfId="0" applyFont="1" applyFill="1" applyBorder="1" applyAlignment="1">
      <alignment horizontal="center" vertical="center"/>
    </xf>
    <xf numFmtId="168" fontId="7" fillId="8" borderId="65" xfId="3" applyNumberFormat="1" applyFont="1" applyFill="1" applyBorder="1" applyAlignment="1">
      <alignment vertical="center"/>
    </xf>
    <xf numFmtId="168" fontId="7" fillId="8" borderId="48" xfId="3" applyNumberFormat="1" applyFont="1" applyFill="1" applyBorder="1" applyAlignment="1">
      <alignment vertical="center"/>
    </xf>
    <xf numFmtId="164" fontId="7" fillId="8" borderId="60" xfId="3" applyFont="1" applyFill="1" applyBorder="1" applyAlignment="1">
      <alignment vertical="center"/>
    </xf>
    <xf numFmtId="0" fontId="0" fillId="8" borderId="8" xfId="0" applyFill="1" applyBorder="1" applyAlignment="1">
      <alignment vertical="center"/>
    </xf>
    <xf numFmtId="164" fontId="0" fillId="0" borderId="18" xfId="3" applyFont="1" applyBorder="1" applyAlignment="1">
      <alignment vertical="center"/>
    </xf>
    <xf numFmtId="164" fontId="22" fillId="3" borderId="66" xfId="3" applyFont="1" applyFill="1" applyBorder="1" applyAlignment="1">
      <alignment vertical="center"/>
    </xf>
    <xf numFmtId="0" fontId="0" fillId="8" borderId="35" xfId="0" applyFill="1" applyBorder="1" applyAlignment="1">
      <alignment vertical="center"/>
    </xf>
    <xf numFmtId="164" fontId="7" fillId="0" borderId="29" xfId="3" applyFont="1" applyBorder="1" applyAlignment="1">
      <alignment vertical="center"/>
    </xf>
    <xf numFmtId="164" fontId="7" fillId="0" borderId="7" xfId="3" applyFont="1" applyBorder="1" applyAlignment="1">
      <alignment vertical="center"/>
    </xf>
    <xf numFmtId="164" fontId="9" fillId="0" borderId="7" xfId="3" applyFont="1" applyBorder="1" applyAlignment="1">
      <alignment vertical="center"/>
    </xf>
    <xf numFmtId="169" fontId="7" fillId="0" borderId="63" xfId="3" applyNumberFormat="1" applyFont="1" applyBorder="1" applyAlignment="1">
      <alignment vertical="center"/>
    </xf>
    <xf numFmtId="164" fontId="22" fillId="3" borderId="35" xfId="3" applyFont="1" applyFill="1" applyBorder="1" applyAlignment="1">
      <alignment vertical="center"/>
    </xf>
    <xf numFmtId="0" fontId="7" fillId="8" borderId="45" xfId="0" applyFont="1" applyFill="1" applyBorder="1" applyAlignment="1">
      <alignment vertical="center"/>
    </xf>
    <xf numFmtId="166" fontId="22" fillId="3" borderId="45" xfId="4" applyNumberFormat="1" applyFont="1" applyFill="1" applyBorder="1" applyAlignment="1">
      <alignment horizontal="center" vertical="center"/>
    </xf>
    <xf numFmtId="166" fontId="7" fillId="3" borderId="65" xfId="4" applyNumberFormat="1" applyFont="1" applyFill="1" applyBorder="1" applyAlignment="1">
      <alignment horizontal="center" vertical="center"/>
    </xf>
    <xf numFmtId="166" fontId="7" fillId="3" borderId="48" xfId="4" applyNumberFormat="1" applyFont="1" applyFill="1" applyBorder="1" applyAlignment="1">
      <alignment horizontal="center" vertical="center"/>
    </xf>
    <xf numFmtId="166" fontId="7" fillId="3" borderId="49" xfId="4" applyNumberFormat="1" applyFont="1" applyFill="1" applyBorder="1" applyAlignment="1">
      <alignment horizontal="center" vertical="center"/>
    </xf>
    <xf numFmtId="169" fontId="7" fillId="3" borderId="35" xfId="3" applyNumberFormat="1" applyFont="1" applyFill="1" applyBorder="1" applyAlignment="1">
      <alignment vertical="center"/>
    </xf>
    <xf numFmtId="166" fontId="0" fillId="3" borderId="45" xfId="4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72" fontId="7" fillId="3" borderId="1" xfId="1" applyNumberFormat="1" applyFont="1" applyFill="1" applyBorder="1" applyAlignment="1">
      <alignment horizontal="center" vertical="center" wrapText="1"/>
    </xf>
    <xf numFmtId="10" fontId="7" fillId="3" borderId="1" xfId="4" applyNumberFormat="1" applyFont="1" applyFill="1" applyBorder="1" applyAlignment="1">
      <alignment horizontal="center" vertical="center" wrapText="1"/>
    </xf>
    <xf numFmtId="168" fontId="7" fillId="3" borderId="1" xfId="3" applyNumberFormat="1" applyFont="1" applyFill="1" applyBorder="1" applyAlignment="1">
      <alignment horizontal="center" vertical="center" wrapText="1"/>
    </xf>
    <xf numFmtId="43" fontId="0" fillId="0" borderId="1" xfId="0" applyNumberForma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166" fontId="0" fillId="0" borderId="13" xfId="1" applyNumberFormat="1" applyFont="1" applyBorder="1" applyAlignment="1">
      <alignment vertical="center" wrapText="1"/>
    </xf>
    <xf numFmtId="10" fontId="0" fillId="3" borderId="15" xfId="4" applyNumberFormat="1" applyFont="1" applyFill="1" applyBorder="1" applyAlignment="1">
      <alignment vertical="center" wrapText="1"/>
    </xf>
    <xf numFmtId="168" fontId="0" fillId="3" borderId="15" xfId="0" applyNumberFormat="1" applyFill="1" applyBorder="1" applyAlignment="1">
      <alignment vertical="center" wrapText="1"/>
    </xf>
    <xf numFmtId="168" fontId="0" fillId="3" borderId="15" xfId="3" applyNumberFormat="1" applyFont="1" applyFill="1" applyBorder="1" applyAlignment="1">
      <alignment vertical="center" wrapText="1"/>
    </xf>
    <xf numFmtId="43" fontId="0" fillId="3" borderId="15" xfId="1" applyFont="1" applyFill="1" applyBorder="1" applyAlignment="1">
      <alignment vertical="center" wrapText="1"/>
    </xf>
    <xf numFmtId="166" fontId="0" fillId="3" borderId="16" xfId="1" applyNumberFormat="1" applyFont="1" applyFill="1" applyBorder="1" applyAlignment="1">
      <alignment vertical="center" wrapText="1"/>
    </xf>
    <xf numFmtId="172" fontId="0" fillId="0" borderId="13" xfId="1" applyNumberFormat="1" applyFont="1" applyBorder="1" applyAlignment="1">
      <alignment vertical="center" wrapText="1"/>
    </xf>
    <xf numFmtId="168" fontId="0" fillId="0" borderId="13" xfId="3" applyNumberFormat="1" applyFont="1" applyBorder="1" applyAlignment="1">
      <alignment vertical="center" wrapText="1"/>
    </xf>
    <xf numFmtId="9" fontId="0" fillId="0" borderId="13" xfId="4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168" fontId="0" fillId="0" borderId="16" xfId="3" applyNumberFormat="1" applyFont="1" applyBorder="1" applyAlignment="1">
      <alignment vertical="center" wrapText="1"/>
    </xf>
    <xf numFmtId="0" fontId="0" fillId="0" borderId="53" xfId="0" applyBorder="1" applyAlignment="1">
      <alignment vertical="center" wrapText="1"/>
    </xf>
    <xf numFmtId="0" fontId="0" fillId="0" borderId="53" xfId="0" applyBorder="1" applyAlignment="1">
      <alignment vertical="center"/>
    </xf>
    <xf numFmtId="9" fontId="0" fillId="0" borderId="54" xfId="0" applyNumberFormat="1" applyBorder="1" applyAlignment="1">
      <alignment vertical="center" wrapText="1"/>
    </xf>
    <xf numFmtId="10" fontId="0" fillId="0" borderId="1" xfId="4" applyNumberFormat="1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172" fontId="0" fillId="0" borderId="0" xfId="1" applyNumberFormat="1" applyFont="1"/>
    <xf numFmtId="172" fontId="7" fillId="3" borderId="19" xfId="1" applyNumberFormat="1" applyFont="1" applyFill="1" applyBorder="1" applyAlignment="1">
      <alignment horizontal="center"/>
    </xf>
    <xf numFmtId="172" fontId="7" fillId="3" borderId="53" xfId="1" applyNumberFormat="1" applyFont="1" applyFill="1" applyBorder="1" applyAlignment="1">
      <alignment horizontal="center"/>
    </xf>
    <xf numFmtId="172" fontId="7" fillId="3" borderId="12" xfId="1" applyNumberFormat="1" applyFont="1" applyFill="1" applyBorder="1" applyAlignment="1">
      <alignment horizontal="center"/>
    </xf>
    <xf numFmtId="172" fontId="7" fillId="3" borderId="14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72" fontId="7" fillId="3" borderId="0" xfId="1" applyNumberFormat="1" applyFont="1" applyFill="1" applyBorder="1" applyAlignment="1">
      <alignment horizontal="center"/>
    </xf>
    <xf numFmtId="172" fontId="0" fillId="0" borderId="15" xfId="1" applyNumberFormat="1" applyFont="1" applyBorder="1"/>
    <xf numFmtId="172" fontId="0" fillId="0" borderId="22" xfId="1" applyNumberFormat="1" applyFont="1" applyBorder="1"/>
    <xf numFmtId="0" fontId="0" fillId="0" borderId="22" xfId="0" applyBorder="1"/>
    <xf numFmtId="172" fontId="0" fillId="0" borderId="17" xfId="1" applyNumberFormat="1" applyFont="1" applyBorder="1"/>
    <xf numFmtId="172" fontId="0" fillId="8" borderId="20" xfId="1" applyNumberFormat="1" applyFont="1" applyFill="1" applyBorder="1"/>
    <xf numFmtId="41" fontId="7" fillId="8" borderId="19" xfId="0" applyNumberFormat="1" applyFont="1" applyFill="1" applyBorder="1" applyAlignment="1">
      <alignment horizontal="center"/>
    </xf>
    <xf numFmtId="172" fontId="7" fillId="8" borderId="21" xfId="1" applyNumberFormat="1" applyFont="1" applyFill="1" applyBorder="1"/>
    <xf numFmtId="172" fontId="7" fillId="8" borderId="20" xfId="1" applyNumberFormat="1" applyFont="1" applyFill="1" applyBorder="1"/>
    <xf numFmtId="0" fontId="7" fillId="3" borderId="41" xfId="0" applyFont="1" applyFill="1" applyBorder="1" applyAlignment="1">
      <alignment horizontal="center"/>
    </xf>
    <xf numFmtId="172" fontId="0" fillId="0" borderId="1" xfId="0" applyNumberFormat="1" applyBorder="1"/>
    <xf numFmtId="0" fontId="9" fillId="8" borderId="31" xfId="5" applyFont="1" applyFill="1" applyBorder="1" applyAlignment="1">
      <alignment vertical="center"/>
    </xf>
    <xf numFmtId="0" fontId="9" fillId="8" borderId="42" xfId="5" applyFont="1" applyFill="1" applyBorder="1" applyAlignment="1">
      <alignment vertical="center"/>
    </xf>
    <xf numFmtId="0" fontId="9" fillId="8" borderId="43" xfId="5" applyFont="1" applyFill="1" applyBorder="1" applyAlignment="1">
      <alignment vertical="center"/>
    </xf>
    <xf numFmtId="41" fontId="7" fillId="8" borderId="34" xfId="0" applyNumberFormat="1" applyFont="1" applyFill="1" applyBorder="1" applyAlignment="1">
      <alignment horizontal="center"/>
    </xf>
    <xf numFmtId="9" fontId="0" fillId="8" borderId="41" xfId="0" applyNumberFormat="1" applyFill="1" applyBorder="1" applyAlignment="1">
      <alignment horizontal="center" vertical="center" wrapText="1"/>
    </xf>
    <xf numFmtId="0" fontId="0" fillId="0" borderId="10" xfId="0" applyBorder="1"/>
    <xf numFmtId="9" fontId="0" fillId="0" borderId="10" xfId="0" applyNumberFormat="1" applyBorder="1"/>
    <xf numFmtId="0" fontId="9" fillId="8" borderId="50" xfId="5" applyFont="1" applyFill="1" applyBorder="1" applyAlignment="1">
      <alignment vertical="center"/>
    </xf>
    <xf numFmtId="0" fontId="0" fillId="0" borderId="27" xfId="0" applyBorder="1"/>
    <xf numFmtId="0" fontId="0" fillId="0" borderId="17" xfId="0" applyBorder="1"/>
    <xf numFmtId="0" fontId="0" fillId="8" borderId="21" xfId="0" applyFill="1" applyBorder="1"/>
    <xf numFmtId="172" fontId="7" fillId="8" borderId="36" xfId="1" applyNumberFormat="1" applyFont="1" applyFill="1" applyBorder="1" applyAlignment="1">
      <alignment horizontal="center"/>
    </xf>
    <xf numFmtId="172" fontId="0" fillId="0" borderId="8" xfId="1" applyNumberFormat="1" applyFont="1" applyBorder="1"/>
    <xf numFmtId="0" fontId="7" fillId="8" borderId="21" xfId="0" applyFont="1" applyFill="1" applyBorder="1"/>
    <xf numFmtId="41" fontId="7" fillId="0" borderId="0" xfId="0" applyNumberFormat="1" applyFont="1" applyAlignment="1">
      <alignment horizontal="center"/>
    </xf>
    <xf numFmtId="172" fontId="7" fillId="0" borderId="0" xfId="1" applyNumberFormat="1" applyFont="1" applyFill="1" applyBorder="1"/>
    <xf numFmtId="9" fontId="0" fillId="8" borderId="30" xfId="0" applyNumberFormat="1" applyFill="1" applyBorder="1" applyAlignment="1">
      <alignment horizontal="center" vertical="center" wrapText="1"/>
    </xf>
    <xf numFmtId="0" fontId="0" fillId="0" borderId="46" xfId="0" applyBorder="1"/>
    <xf numFmtId="0" fontId="0" fillId="0" borderId="8" xfId="0" applyBorder="1"/>
    <xf numFmtId="172" fontId="7" fillId="8" borderId="55" xfId="1" applyNumberFormat="1" applyFont="1" applyFill="1" applyBorder="1" applyAlignment="1">
      <alignment wrapText="1"/>
    </xf>
    <xf numFmtId="172" fontId="0" fillId="0" borderId="47" xfId="1" applyNumberFormat="1" applyFont="1" applyBorder="1"/>
    <xf numFmtId="172" fontId="0" fillId="0" borderId="48" xfId="1" applyNumberFormat="1" applyFont="1" applyBorder="1"/>
    <xf numFmtId="172" fontId="0" fillId="0" borderId="60" xfId="1" applyNumberFormat="1" applyFont="1" applyBorder="1"/>
    <xf numFmtId="0" fontId="0" fillId="8" borderId="36" xfId="0" applyFill="1" applyBorder="1"/>
    <xf numFmtId="0" fontId="0" fillId="0" borderId="51" xfId="0" applyBorder="1"/>
    <xf numFmtId="0" fontId="7" fillId="8" borderId="36" xfId="0" applyFont="1" applyFill="1" applyBorder="1"/>
    <xf numFmtId="172" fontId="7" fillId="8" borderId="45" xfId="1" applyNumberFormat="1" applyFont="1" applyFill="1" applyBorder="1"/>
    <xf numFmtId="172" fontId="7" fillId="3" borderId="62" xfId="1" applyNumberFormat="1" applyFont="1" applyFill="1" applyBorder="1" applyAlignment="1">
      <alignment horizontal="center"/>
    </xf>
    <xf numFmtId="172" fontId="0" fillId="8" borderId="62" xfId="1" applyNumberFormat="1" applyFont="1" applyFill="1" applyBorder="1" applyAlignment="1">
      <alignment horizontal="center" vertical="center" wrapText="1"/>
    </xf>
    <xf numFmtId="172" fontId="7" fillId="0" borderId="1" xfId="1" applyNumberFormat="1" applyFont="1" applyFill="1" applyBorder="1"/>
    <xf numFmtId="172" fontId="7" fillId="3" borderId="71" xfId="1" applyNumberFormat="1" applyFont="1" applyFill="1" applyBorder="1" applyAlignment="1">
      <alignment horizontal="center"/>
    </xf>
    <xf numFmtId="172" fontId="0" fillId="8" borderId="69" xfId="1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wrapText="1"/>
    </xf>
    <xf numFmtId="172" fontId="0" fillId="0" borderId="49" xfId="1" applyNumberFormat="1" applyFont="1" applyBorder="1"/>
    <xf numFmtId="172" fontId="0" fillId="0" borderId="24" xfId="1" applyNumberFormat="1" applyFont="1" applyBorder="1"/>
    <xf numFmtId="172" fontId="0" fillId="0" borderId="17" xfId="0" applyNumberFormat="1" applyBorder="1"/>
    <xf numFmtId="9" fontId="0" fillId="0" borderId="1" xfId="4" applyFont="1" applyBorder="1" applyAlignment="1">
      <alignment vertical="center" wrapText="1"/>
    </xf>
    <xf numFmtId="4" fontId="32" fillId="9" borderId="1" xfId="0" applyNumberFormat="1" applyFont="1" applyFill="1" applyBorder="1" applyAlignment="1">
      <alignment vertical="center" wrapText="1"/>
    </xf>
    <xf numFmtId="0" fontId="7" fillId="8" borderId="19" xfId="0" applyFont="1" applyFill="1" applyBorder="1" applyAlignment="1">
      <alignment vertical="center" wrapText="1"/>
    </xf>
    <xf numFmtId="0" fontId="26" fillId="8" borderId="19" xfId="0" applyFont="1" applyFill="1" applyBorder="1" applyAlignment="1">
      <alignment horizontal="center" vertical="center"/>
    </xf>
    <xf numFmtId="172" fontId="7" fillId="3" borderId="55" xfId="1" applyNumberFormat="1" applyFont="1" applyFill="1" applyBorder="1" applyAlignment="1">
      <alignment vertical="center"/>
    </xf>
    <xf numFmtId="9" fontId="48" fillId="0" borderId="1" xfId="4" applyFont="1" applyFill="1" applyBorder="1"/>
    <xf numFmtId="172" fontId="48" fillId="0" borderId="1" xfId="1" applyNumberFormat="1" applyFont="1" applyFill="1" applyBorder="1"/>
    <xf numFmtId="172" fontId="42" fillId="0" borderId="0" xfId="1" applyNumberFormat="1" applyFont="1" applyFill="1" applyBorder="1"/>
    <xf numFmtId="9" fontId="42" fillId="0" borderId="17" xfId="4" applyFont="1" applyFill="1" applyBorder="1"/>
    <xf numFmtId="172" fontId="35" fillId="0" borderId="1" xfId="1" applyNumberFormat="1" applyFont="1" applyFill="1" applyBorder="1"/>
    <xf numFmtId="9" fontId="35" fillId="0" borderId="1" xfId="4" applyFont="1" applyFill="1" applyBorder="1"/>
    <xf numFmtId="172" fontId="48" fillId="0" borderId="2" xfId="1" applyNumberFormat="1" applyFont="1" applyFill="1" applyBorder="1" applyAlignment="1">
      <alignment horizontal="left" wrapText="1"/>
    </xf>
    <xf numFmtId="41" fontId="42" fillId="0" borderId="1" xfId="0" applyNumberFormat="1" applyFont="1" applyBorder="1" applyAlignment="1">
      <alignment horizontal="left"/>
    </xf>
    <xf numFmtId="41" fontId="35" fillId="0" borderId="1" xfId="0" applyNumberFormat="1" applyFont="1" applyBorder="1" applyAlignment="1">
      <alignment horizontal="left"/>
    </xf>
    <xf numFmtId="172" fontId="7" fillId="3" borderId="21" xfId="1" applyNumberFormat="1" applyFont="1" applyFill="1" applyBorder="1"/>
    <xf numFmtId="172" fontId="7" fillId="3" borderId="20" xfId="1" applyNumberFormat="1" applyFont="1" applyFill="1" applyBorder="1"/>
    <xf numFmtId="172" fontId="7" fillId="3" borderId="1" xfId="1" applyNumberFormat="1" applyFont="1" applyFill="1" applyBorder="1"/>
    <xf numFmtId="172" fontId="48" fillId="0" borderId="2" xfId="1" applyNumberFormat="1" applyFont="1" applyFill="1" applyBorder="1" applyAlignment="1">
      <alignment horizontal="right" wrapText="1"/>
    </xf>
    <xf numFmtId="172" fontId="7" fillId="3" borderId="21" xfId="1" applyNumberFormat="1" applyFont="1" applyFill="1" applyBorder="1" applyAlignment="1">
      <alignment horizontal="right"/>
    </xf>
    <xf numFmtId="172" fontId="42" fillId="0" borderId="0" xfId="1" applyNumberFormat="1" applyFont="1" applyFill="1" applyBorder="1" applyAlignment="1">
      <alignment horizontal="right"/>
    </xf>
    <xf numFmtId="172" fontId="7" fillId="3" borderId="1" xfId="1" applyNumberFormat="1" applyFont="1" applyFill="1" applyBorder="1" applyAlignment="1">
      <alignment horizontal="right"/>
    </xf>
    <xf numFmtId="172" fontId="35" fillId="0" borderId="1" xfId="1" applyNumberFormat="1" applyFont="1" applyFill="1" applyBorder="1" applyAlignment="1">
      <alignment horizontal="right"/>
    </xf>
    <xf numFmtId="41" fontId="0" fillId="3" borderId="19" xfId="0" applyNumberFormat="1" applyFill="1" applyBorder="1" applyAlignment="1">
      <alignment horizontal="left"/>
    </xf>
    <xf numFmtId="168" fontId="0" fillId="0" borderId="54" xfId="3" applyNumberFormat="1" applyFont="1" applyBorder="1" applyAlignment="1">
      <alignment vertical="center"/>
    </xf>
    <xf numFmtId="172" fontId="7" fillId="0" borderId="15" xfId="1" applyNumberFormat="1" applyFont="1" applyFill="1" applyBorder="1"/>
    <xf numFmtId="0" fontId="7" fillId="3" borderId="9" xfId="0" applyFont="1" applyFill="1" applyBorder="1"/>
    <xf numFmtId="41" fontId="7" fillId="3" borderId="12" xfId="0" applyNumberFormat="1" applyFont="1" applyFill="1" applyBorder="1" applyAlignment="1">
      <alignment horizontal="left"/>
    </xf>
    <xf numFmtId="41" fontId="7" fillId="3" borderId="14" xfId="0" applyNumberFormat="1" applyFont="1" applyFill="1" applyBorder="1" applyAlignment="1">
      <alignment horizontal="left"/>
    </xf>
    <xf numFmtId="172" fontId="7" fillId="3" borderId="13" xfId="1" applyNumberFormat="1" applyFont="1" applyFill="1" applyBorder="1"/>
    <xf numFmtId="172" fontId="7" fillId="3" borderId="16" xfId="1" applyNumberFormat="1" applyFont="1" applyFill="1" applyBorder="1"/>
    <xf numFmtId="172" fontId="0" fillId="0" borderId="65" xfId="1" applyNumberFormat="1" applyFont="1" applyBorder="1"/>
    <xf numFmtId="172" fontId="7" fillId="8" borderId="45" xfId="1" applyNumberFormat="1" applyFont="1" applyFill="1" applyBorder="1" applyAlignment="1">
      <alignment wrapText="1"/>
    </xf>
    <xf numFmtId="9" fontId="7" fillId="8" borderId="21" xfId="0" applyNumberFormat="1" applyFont="1" applyFill="1" applyBorder="1" applyAlignment="1">
      <alignment horizontal="center" vertical="center" wrapText="1"/>
    </xf>
    <xf numFmtId="9" fontId="7" fillId="8" borderId="20" xfId="4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8" borderId="64" xfId="0" applyFont="1" applyFill="1" applyBorder="1"/>
    <xf numFmtId="172" fontId="7" fillId="8" borderId="45" xfId="1" applyNumberFormat="1" applyFont="1" applyFill="1" applyBorder="1" applyAlignment="1">
      <alignment horizontal="center" vertical="center" wrapText="1"/>
    </xf>
    <xf numFmtId="172" fontId="0" fillId="0" borderId="22" xfId="0" applyNumberFormat="1" applyBorder="1"/>
    <xf numFmtId="0" fontId="9" fillId="3" borderId="34" xfId="5" applyFont="1" applyFill="1" applyBorder="1" applyAlignment="1">
      <alignment vertical="center"/>
    </xf>
    <xf numFmtId="9" fontId="7" fillId="3" borderId="21" xfId="0" applyNumberFormat="1" applyFont="1" applyFill="1" applyBorder="1"/>
    <xf numFmtId="0" fontId="7" fillId="3" borderId="22" xfId="0" applyFont="1" applyFill="1" applyBorder="1"/>
    <xf numFmtId="43" fontId="7" fillId="8" borderId="1" xfId="1" applyFont="1" applyFill="1" applyBorder="1" applyAlignment="1">
      <alignment horizontal="center" vertical="center"/>
    </xf>
    <xf numFmtId="9" fontId="0" fillId="0" borderId="1" xfId="0" applyNumberFormat="1" applyBorder="1"/>
    <xf numFmtId="172" fontId="0" fillId="0" borderId="10" xfId="1" applyNumberFormat="1" applyFont="1" applyBorder="1"/>
    <xf numFmtId="0" fontId="0" fillId="0" borderId="11" xfId="0" applyBorder="1"/>
    <xf numFmtId="0" fontId="0" fillId="0" borderId="13" xfId="0" applyBorder="1"/>
    <xf numFmtId="172" fontId="7" fillId="3" borderId="47" xfId="1" applyNumberFormat="1" applyFont="1" applyFill="1" applyBorder="1"/>
    <xf numFmtId="9" fontId="7" fillId="3" borderId="48" xfId="4" applyFont="1" applyFill="1" applyBorder="1"/>
    <xf numFmtId="172" fontId="7" fillId="3" borderId="60" xfId="1" applyNumberFormat="1" applyFont="1" applyFill="1" applyBorder="1"/>
    <xf numFmtId="172" fontId="7" fillId="3" borderId="66" xfId="1" applyNumberFormat="1" applyFont="1" applyFill="1" applyBorder="1"/>
    <xf numFmtId="0" fontId="0" fillId="0" borderId="28" xfId="0" applyBorder="1"/>
    <xf numFmtId="172" fontId="0" fillId="0" borderId="21" xfId="1" applyNumberFormat="1" applyFont="1" applyBorder="1"/>
    <xf numFmtId="0" fontId="0" fillId="0" borderId="21" xfId="0" applyBorder="1"/>
    <xf numFmtId="0" fontId="0" fillId="0" borderId="20" xfId="0" applyBorder="1"/>
    <xf numFmtId="0" fontId="7" fillId="8" borderId="9" xfId="0" applyFont="1" applyFill="1" applyBorder="1"/>
    <xf numFmtId="0" fontId="7" fillId="8" borderId="12" xfId="0" applyFont="1" applyFill="1" applyBorder="1"/>
    <xf numFmtId="0" fontId="7" fillId="8" borderId="33" xfId="0" applyFont="1" applyFill="1" applyBorder="1"/>
    <xf numFmtId="0" fontId="7" fillId="8" borderId="19" xfId="0" applyFont="1" applyFill="1" applyBorder="1"/>
    <xf numFmtId="0" fontId="7" fillId="3" borderId="17" xfId="0" applyFont="1" applyFill="1" applyBorder="1"/>
    <xf numFmtId="0" fontId="7" fillId="3" borderId="64" xfId="0" applyFont="1" applyFill="1" applyBorder="1"/>
    <xf numFmtId="0" fontId="0" fillId="0" borderId="26" xfId="0" applyBorder="1"/>
    <xf numFmtId="0" fontId="0" fillId="0" borderId="6" xfId="0" applyBorder="1"/>
    <xf numFmtId="0" fontId="0" fillId="0" borderId="23" xfId="0" applyBorder="1"/>
    <xf numFmtId="172" fontId="7" fillId="3" borderId="64" xfId="1" applyNumberFormat="1" applyFont="1" applyFill="1" applyBorder="1"/>
    <xf numFmtId="172" fontId="7" fillId="3" borderId="65" xfId="1" applyNumberFormat="1" applyFont="1" applyFill="1" applyBorder="1"/>
    <xf numFmtId="172" fontId="7" fillId="3" borderId="48" xfId="1" applyNumberFormat="1" applyFont="1" applyFill="1" applyBorder="1"/>
    <xf numFmtId="172" fontId="7" fillId="3" borderId="49" xfId="1" applyNumberFormat="1" applyFont="1" applyFill="1" applyBorder="1"/>
    <xf numFmtId="172" fontId="7" fillId="3" borderId="45" xfId="1" applyNumberFormat="1" applyFont="1" applyFill="1" applyBorder="1"/>
    <xf numFmtId="172" fontId="7" fillId="0" borderId="10" xfId="1" applyNumberFormat="1" applyFont="1" applyBorder="1"/>
    <xf numFmtId="172" fontId="7" fillId="0" borderId="1" xfId="1" applyNumberFormat="1" applyFont="1" applyBorder="1"/>
    <xf numFmtId="172" fontId="7" fillId="0" borderId="17" xfId="1" applyNumberFormat="1" applyFont="1" applyBorder="1"/>
    <xf numFmtId="172" fontId="7" fillId="0" borderId="21" xfId="1" applyNumberFormat="1" applyFont="1" applyBorder="1"/>
    <xf numFmtId="172" fontId="0" fillId="0" borderId="13" xfId="1" applyNumberFormat="1" applyFont="1" applyBorder="1"/>
    <xf numFmtId="172" fontId="0" fillId="8" borderId="1" xfId="1" applyNumberFormat="1" applyFont="1" applyFill="1" applyBorder="1"/>
    <xf numFmtId="172" fontId="7" fillId="8" borderId="10" xfId="1" applyNumberFormat="1" applyFont="1" applyFill="1" applyBorder="1"/>
    <xf numFmtId="172" fontId="7" fillId="8" borderId="1" xfId="1" applyNumberFormat="1" applyFont="1" applyFill="1" applyBorder="1"/>
    <xf numFmtId="172" fontId="7" fillId="8" borderId="15" xfId="1" applyNumberFormat="1" applyFont="1" applyFill="1" applyBorder="1"/>
    <xf numFmtId="0" fontId="0" fillId="0" borderId="57" xfId="0" applyBorder="1"/>
    <xf numFmtId="172" fontId="0" fillId="0" borderId="6" xfId="1" applyNumberFormat="1" applyFont="1" applyBorder="1"/>
    <xf numFmtId="172" fontId="0" fillId="0" borderId="58" xfId="1" applyNumberFormat="1" applyFont="1" applyBorder="1"/>
    <xf numFmtId="0" fontId="7" fillId="8" borderId="47" xfId="0" applyFont="1" applyFill="1" applyBorder="1"/>
    <xf numFmtId="172" fontId="7" fillId="8" borderId="48" xfId="1" applyNumberFormat="1" applyFont="1" applyFill="1" applyBorder="1"/>
    <xf numFmtId="172" fontId="7" fillId="8" borderId="60" xfId="1" applyNumberFormat="1" applyFont="1" applyFill="1" applyBorder="1"/>
    <xf numFmtId="0" fontId="0" fillId="8" borderId="30" xfId="0" applyFill="1" applyBorder="1"/>
    <xf numFmtId="9" fontId="7" fillId="8" borderId="41" xfId="0" applyNumberFormat="1" applyFont="1" applyFill="1" applyBorder="1" applyAlignment="1">
      <alignment horizontal="center" vertical="center" wrapText="1"/>
    </xf>
    <xf numFmtId="172" fontId="0" fillId="8" borderId="45" xfId="1" applyNumberFormat="1" applyFont="1" applyFill="1" applyBorder="1"/>
    <xf numFmtId="9" fontId="7" fillId="8" borderId="55" xfId="4" applyFont="1" applyFill="1" applyBorder="1" applyAlignment="1">
      <alignment horizontal="center" vertical="center" wrapText="1"/>
    </xf>
    <xf numFmtId="172" fontId="0" fillId="0" borderId="72" xfId="1" applyNumberFormat="1" applyFont="1" applyBorder="1"/>
    <xf numFmtId="172" fontId="0" fillId="0" borderId="73" xfId="1" applyNumberFormat="1" applyFont="1" applyBorder="1"/>
    <xf numFmtId="172" fontId="7" fillId="8" borderId="68" xfId="1" applyNumberFormat="1" applyFont="1" applyFill="1" applyBorder="1"/>
    <xf numFmtId="41" fontId="7" fillId="8" borderId="37" xfId="0" applyNumberFormat="1" applyFont="1" applyFill="1" applyBorder="1" applyAlignment="1">
      <alignment horizontal="center"/>
    </xf>
    <xf numFmtId="172" fontId="0" fillId="0" borderId="56" xfId="1" applyNumberFormat="1" applyFont="1" applyBorder="1"/>
    <xf numFmtId="0" fontId="9" fillId="8" borderId="52" xfId="5" applyFont="1" applyFill="1" applyBorder="1" applyAlignment="1">
      <alignment vertical="center"/>
    </xf>
    <xf numFmtId="172" fontId="0" fillId="0" borderId="10" xfId="0" applyNumberFormat="1" applyBorder="1"/>
    <xf numFmtId="172" fontId="0" fillId="0" borderId="15" xfId="0" applyNumberFormat="1" applyBorder="1"/>
    <xf numFmtId="172" fontId="7" fillId="8" borderId="59" xfId="1" applyNumberFormat="1" applyFont="1" applyFill="1" applyBorder="1"/>
    <xf numFmtId="172" fontId="6" fillId="0" borderId="1" xfId="1" applyNumberFormat="1" applyFont="1" applyBorder="1"/>
    <xf numFmtId="0" fontId="7" fillId="3" borderId="30" xfId="0" applyFont="1" applyFill="1" applyBorder="1" applyAlignment="1">
      <alignment horizontal="center"/>
    </xf>
    <xf numFmtId="172" fontId="0" fillId="0" borderId="39" xfId="1" applyNumberFormat="1" applyFont="1" applyBorder="1"/>
    <xf numFmtId="172" fontId="7" fillId="0" borderId="47" xfId="1" applyNumberFormat="1" applyFont="1" applyBorder="1"/>
    <xf numFmtId="172" fontId="7" fillId="0" borderId="48" xfId="1" applyNumberFormat="1" applyFont="1" applyBorder="1"/>
    <xf numFmtId="172" fontId="7" fillId="0" borderId="60" xfId="1" applyNumberFormat="1" applyFont="1" applyBorder="1"/>
    <xf numFmtId="172" fontId="7" fillId="0" borderId="56" xfId="1" applyNumberFormat="1" applyFont="1" applyBorder="1"/>
    <xf numFmtId="172" fontId="7" fillId="8" borderId="45" xfId="1" applyNumberFormat="1" applyFont="1" applyFill="1" applyBorder="1" applyAlignment="1">
      <alignment horizontal="center"/>
    </xf>
    <xf numFmtId="0" fontId="9" fillId="8" borderId="34" xfId="5" applyFont="1" applyFill="1" applyBorder="1" applyAlignment="1">
      <alignment vertical="center"/>
    </xf>
    <xf numFmtId="0" fontId="7" fillId="8" borderId="34" xfId="0" applyFont="1" applyFill="1" applyBorder="1"/>
    <xf numFmtId="0" fontId="0" fillId="8" borderId="1" xfId="0" applyFill="1" applyBorder="1"/>
    <xf numFmtId="0" fontId="7" fillId="3" borderId="52" xfId="0" applyFont="1" applyFill="1" applyBorder="1"/>
    <xf numFmtId="0" fontId="7" fillId="3" borderId="42" xfId="0" applyFont="1" applyFill="1" applyBorder="1"/>
    <xf numFmtId="9" fontId="7" fillId="8" borderId="64" xfId="0" applyNumberFormat="1" applyFont="1" applyFill="1" applyBorder="1" applyAlignment="1">
      <alignment horizontal="center" vertical="center" wrapText="1"/>
    </xf>
    <xf numFmtId="172" fontId="0" fillId="0" borderId="57" xfId="1" applyNumberFormat="1" applyFont="1" applyBorder="1"/>
    <xf numFmtId="0" fontId="7" fillId="8" borderId="45" xfId="0" applyFont="1" applyFill="1" applyBorder="1"/>
    <xf numFmtId="172" fontId="7" fillId="8" borderId="65" xfId="1" applyNumberFormat="1" applyFont="1" applyFill="1" applyBorder="1"/>
    <xf numFmtId="0" fontId="7" fillId="3" borderId="43" xfId="0" applyFont="1" applyFill="1" applyBorder="1"/>
    <xf numFmtId="172" fontId="0" fillId="0" borderId="23" xfId="1" applyNumberFormat="1" applyFont="1" applyBorder="1"/>
    <xf numFmtId="172" fontId="7" fillId="8" borderId="49" xfId="1" applyNumberFormat="1" applyFont="1" applyFill="1" applyBorder="1"/>
    <xf numFmtId="172" fontId="7" fillId="8" borderId="64" xfId="1" applyNumberFormat="1" applyFont="1" applyFill="1" applyBorder="1"/>
    <xf numFmtId="172" fontId="7" fillId="8" borderId="0" xfId="1" applyNumberFormat="1" applyFont="1" applyFill="1" applyBorder="1"/>
    <xf numFmtId="0" fontId="7" fillId="8" borderId="42" xfId="0" applyFont="1" applyFill="1" applyBorder="1"/>
    <xf numFmtId="0" fontId="7" fillId="8" borderId="43" xfId="0" applyFont="1" applyFill="1" applyBorder="1"/>
    <xf numFmtId="0" fontId="7" fillId="8" borderId="31" xfId="0" applyFont="1" applyFill="1" applyBorder="1"/>
    <xf numFmtId="9" fontId="0" fillId="0" borderId="22" xfId="0" applyNumberFormat="1" applyBorder="1"/>
    <xf numFmtId="9" fontId="0" fillId="0" borderId="54" xfId="0" applyNumberFormat="1" applyBorder="1"/>
    <xf numFmtId="172" fontId="0" fillId="0" borderId="28" xfId="0" applyNumberFormat="1" applyBorder="1"/>
    <xf numFmtId="9" fontId="7" fillId="8" borderId="0" xfId="4" applyFont="1" applyFill="1" applyBorder="1"/>
    <xf numFmtId="0" fontId="0" fillId="0" borderId="36" xfId="0" applyBorder="1"/>
    <xf numFmtId="0" fontId="0" fillId="0" borderId="24" xfId="0" applyBorder="1"/>
    <xf numFmtId="172" fontId="7" fillId="0" borderId="45" xfId="1" applyNumberFormat="1" applyFont="1" applyBorder="1"/>
    <xf numFmtId="172" fontId="7" fillId="0" borderId="65" xfId="1" applyNumberFormat="1" applyFont="1" applyBorder="1"/>
    <xf numFmtId="172" fontId="7" fillId="0" borderId="49" xfId="1" applyNumberFormat="1" applyFont="1" applyBorder="1"/>
    <xf numFmtId="172" fontId="7" fillId="8" borderId="36" xfId="1" applyNumberFormat="1" applyFont="1" applyFill="1" applyBorder="1"/>
    <xf numFmtId="41" fontId="7" fillId="3" borderId="1" xfId="0" applyNumberFormat="1" applyFont="1" applyFill="1" applyBorder="1" applyAlignment="1">
      <alignment horizontal="left"/>
    </xf>
    <xf numFmtId="172" fontId="0" fillId="8" borderId="1" xfId="0" applyNumberFormat="1" applyFill="1" applyBorder="1"/>
    <xf numFmtId="41" fontId="7" fillId="3" borderId="53" xfId="0" applyNumberFormat="1" applyFont="1" applyFill="1" applyBorder="1" applyAlignment="1">
      <alignment horizontal="left"/>
    </xf>
    <xf numFmtId="172" fontId="7" fillId="0" borderId="22" xfId="1" applyNumberFormat="1" applyFont="1" applyFill="1" applyBorder="1"/>
    <xf numFmtId="172" fontId="7" fillId="3" borderId="54" xfId="1" applyNumberFormat="1" applyFont="1" applyFill="1" applyBorder="1"/>
    <xf numFmtId="0" fontId="7" fillId="0" borderId="1" xfId="0" applyFont="1" applyBorder="1"/>
    <xf numFmtId="41" fontId="7" fillId="8" borderId="1" xfId="0" applyNumberFormat="1" applyFont="1" applyFill="1" applyBorder="1" applyAlignment="1">
      <alignment horizontal="left"/>
    </xf>
    <xf numFmtId="172" fontId="0" fillId="0" borderId="54" xfId="1" applyNumberFormat="1" applyFont="1" applyBorder="1"/>
    <xf numFmtId="0" fontId="7" fillId="0" borderId="19" xfId="0" applyFont="1" applyBorder="1"/>
    <xf numFmtId="0" fontId="7" fillId="8" borderId="1" xfId="0" applyFont="1" applyFill="1" applyBorder="1"/>
    <xf numFmtId="0" fontId="7" fillId="8" borderId="1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172" fontId="7" fillId="8" borderId="8" xfId="0" applyNumberFormat="1" applyFont="1" applyFill="1" applyBorder="1" applyAlignment="1">
      <alignment horizontal="center"/>
    </xf>
    <xf numFmtId="44" fontId="0" fillId="0" borderId="0" xfId="0" applyNumberFormat="1" applyAlignment="1">
      <alignment vertical="center"/>
    </xf>
    <xf numFmtId="41" fontId="7" fillId="0" borderId="1" xfId="0" applyNumberFormat="1" applyFont="1" applyBorder="1"/>
    <xf numFmtId="172" fontId="7" fillId="0" borderId="1" xfId="0" applyNumberFormat="1" applyFont="1" applyBorder="1"/>
    <xf numFmtId="0" fontId="0" fillId="8" borderId="55" xfId="0" applyFill="1" applyBorder="1"/>
    <xf numFmtId="172" fontId="0" fillId="0" borderId="16" xfId="0" applyNumberFormat="1" applyBorder="1"/>
    <xf numFmtId="41" fontId="7" fillId="8" borderId="42" xfId="0" applyNumberFormat="1" applyFont="1" applyFill="1" applyBorder="1" applyAlignment="1">
      <alignment horizontal="left"/>
    </xf>
    <xf numFmtId="0" fontId="7" fillId="8" borderId="50" xfId="0" applyFont="1" applyFill="1" applyBorder="1"/>
    <xf numFmtId="172" fontId="0" fillId="0" borderId="51" xfId="0" applyNumberFormat="1" applyBorder="1"/>
    <xf numFmtId="172" fontId="0" fillId="0" borderId="27" xfId="1" applyNumberFormat="1" applyFont="1" applyBorder="1"/>
    <xf numFmtId="0" fontId="7" fillId="8" borderId="34" xfId="0" applyFont="1" applyFill="1" applyBorder="1" applyAlignment="1">
      <alignment horizontal="center"/>
    </xf>
    <xf numFmtId="172" fontId="7" fillId="0" borderId="45" xfId="1" applyNumberFormat="1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7" fillId="8" borderId="23" xfId="0" applyFont="1" applyFill="1" applyBorder="1" applyAlignment="1">
      <alignment horizontal="left" vertical="center"/>
    </xf>
    <xf numFmtId="43" fontId="0" fillId="0" borderId="17" xfId="0" applyNumberFormat="1" applyBorder="1" applyAlignment="1">
      <alignment vertical="center"/>
    </xf>
    <xf numFmtId="0" fontId="7" fillId="8" borderId="34" xfId="0" applyFont="1" applyFill="1" applyBorder="1" applyAlignment="1">
      <alignment vertical="center"/>
    </xf>
    <xf numFmtId="166" fontId="7" fillId="8" borderId="35" xfId="4" applyNumberFormat="1" applyFont="1" applyFill="1" applyBorder="1" applyAlignment="1">
      <alignment vertical="center"/>
    </xf>
    <xf numFmtId="166" fontId="7" fillId="8" borderId="59" xfId="4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43" fontId="0" fillId="0" borderId="12" xfId="1" applyFont="1" applyBorder="1" applyAlignment="1">
      <alignment vertical="center"/>
    </xf>
    <xf numFmtId="43" fontId="7" fillId="8" borderId="13" xfId="1" applyFont="1" applyFill="1" applyBorder="1" applyAlignment="1">
      <alignment vertical="center"/>
    </xf>
    <xf numFmtId="43" fontId="0" fillId="0" borderId="33" xfId="0" applyNumberFormat="1" applyBorder="1" applyAlignment="1">
      <alignment vertical="center"/>
    </xf>
    <xf numFmtId="43" fontId="7" fillId="8" borderId="28" xfId="0" applyNumberFormat="1" applyFont="1" applyFill="1" applyBorder="1" applyAlignment="1">
      <alignment vertical="center"/>
    </xf>
    <xf numFmtId="166" fontId="7" fillId="8" borderId="34" xfId="4" applyNumberFormat="1" applyFont="1" applyFill="1" applyBorder="1" applyAlignment="1">
      <alignment vertical="center"/>
    </xf>
    <xf numFmtId="43" fontId="7" fillId="8" borderId="1" xfId="1" applyFont="1" applyFill="1" applyBorder="1" applyAlignment="1">
      <alignment horizontal="center"/>
    </xf>
    <xf numFmtId="168" fontId="7" fillId="0" borderId="21" xfId="3" applyNumberFormat="1" applyFont="1" applyBorder="1"/>
    <xf numFmtId="168" fontId="7" fillId="0" borderId="20" xfId="3" applyNumberFormat="1" applyFont="1" applyBorder="1"/>
    <xf numFmtId="0" fontId="0" fillId="0" borderId="12" xfId="0" applyBorder="1" applyAlignment="1">
      <alignment horizontal="center"/>
    </xf>
    <xf numFmtId="168" fontId="0" fillId="0" borderId="13" xfId="3" applyNumberFormat="1" applyFont="1" applyBorder="1"/>
    <xf numFmtId="0" fontId="0" fillId="0" borderId="33" xfId="0" applyBorder="1" applyAlignment="1">
      <alignment horizontal="center"/>
    </xf>
    <xf numFmtId="168" fontId="0" fillId="0" borderId="28" xfId="3" applyNumberFormat="1" applyFont="1" applyBorder="1"/>
    <xf numFmtId="168" fontId="7" fillId="8" borderId="20" xfId="3" applyNumberFormat="1" applyFont="1" applyFill="1" applyBorder="1"/>
    <xf numFmtId="0" fontId="0" fillId="0" borderId="53" xfId="0" applyBorder="1" applyAlignment="1">
      <alignment horizontal="center"/>
    </xf>
    <xf numFmtId="168" fontId="0" fillId="0" borderId="54" xfId="3" applyNumberFormat="1" applyFont="1" applyBorder="1"/>
    <xf numFmtId="0" fontId="7" fillId="0" borderId="19" xfId="0" applyFont="1" applyBorder="1" applyAlignment="1">
      <alignment horizontal="center"/>
    </xf>
    <xf numFmtId="0" fontId="7" fillId="8" borderId="21" xfId="0" applyFont="1" applyFill="1" applyBorder="1" applyAlignment="1">
      <alignment horizontal="center" vertical="center"/>
    </xf>
    <xf numFmtId="41" fontId="7" fillId="8" borderId="21" xfId="0" applyNumberFormat="1" applyFont="1" applyFill="1" applyBorder="1" applyAlignment="1">
      <alignment horizontal="center" vertical="center"/>
    </xf>
    <xf numFmtId="165" fontId="7" fillId="8" borderId="20" xfId="0" applyNumberFormat="1" applyFont="1" applyFill="1" applyBorder="1" applyAlignment="1">
      <alignment horizontal="center" vertical="center"/>
    </xf>
    <xf numFmtId="168" fontId="0" fillId="8" borderId="1" xfId="0" applyNumberFormat="1" applyFill="1" applyBorder="1" applyAlignment="1">
      <alignment vertical="center"/>
    </xf>
    <xf numFmtId="168" fontId="6" fillId="8" borderId="1" xfId="3" applyNumberFormat="1" applyFont="1" applyFill="1" applyBorder="1" applyAlignment="1">
      <alignment vertical="center"/>
    </xf>
    <xf numFmtId="168" fontId="7" fillId="0" borderId="21" xfId="0" applyNumberFormat="1" applyFont="1" applyBorder="1" applyAlignment="1">
      <alignment vertical="center"/>
    </xf>
    <xf numFmtId="168" fontId="7" fillId="0" borderId="20" xfId="0" applyNumberFormat="1" applyFont="1" applyBorder="1" applyAlignment="1">
      <alignment vertical="center"/>
    </xf>
    <xf numFmtId="0" fontId="7" fillId="8" borderId="20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168" fontId="0" fillId="0" borderId="51" xfId="3" applyNumberFormat="1" applyFont="1" applyBorder="1" applyAlignment="1">
      <alignment vertical="center"/>
    </xf>
    <xf numFmtId="0" fontId="9" fillId="3" borderId="19" xfId="0" applyFont="1" applyFill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0" fontId="9" fillId="3" borderId="19" xfId="0" applyFont="1" applyFill="1" applyBorder="1" applyAlignment="1">
      <alignment vertical="center" wrapText="1"/>
    </xf>
    <xf numFmtId="0" fontId="9" fillId="3" borderId="61" xfId="0" applyFont="1" applyFill="1" applyBorder="1" applyAlignment="1">
      <alignment horizontal="center" vertical="center" wrapText="1"/>
    </xf>
    <xf numFmtId="4" fontId="9" fillId="3" borderId="41" xfId="0" applyNumberFormat="1" applyFont="1" applyFill="1" applyBorder="1" applyAlignment="1">
      <alignment horizontal="center" vertical="center" wrapText="1"/>
    </xf>
    <xf numFmtId="9" fontId="9" fillId="3" borderId="62" xfId="4" applyFont="1" applyFill="1" applyBorder="1" applyAlignment="1">
      <alignment horizontal="center" vertical="center" wrapText="1"/>
    </xf>
    <xf numFmtId="166" fontId="7" fillId="3" borderId="54" xfId="4" applyNumberFormat="1" applyFont="1" applyFill="1" applyBorder="1" applyAlignment="1">
      <alignment horizontal="center" vertical="center" wrapText="1"/>
    </xf>
    <xf numFmtId="43" fontId="0" fillId="0" borderId="22" xfId="1" applyFont="1" applyBorder="1" applyAlignment="1">
      <alignment horizontal="center" vertical="center"/>
    </xf>
    <xf numFmtId="9" fontId="24" fillId="0" borderId="0" xfId="0" applyNumberFormat="1" applyFont="1"/>
    <xf numFmtId="43" fontId="24" fillId="0" borderId="0" xfId="1" applyFont="1"/>
    <xf numFmtId="4" fontId="7" fillId="3" borderId="17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/>
    </xf>
    <xf numFmtId="172" fontId="0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" fontId="49" fillId="0" borderId="0" xfId="0" applyNumberFormat="1" applyFont="1" applyAlignment="1">
      <alignment horizontal="center" vertical="center"/>
    </xf>
    <xf numFmtId="4" fontId="32" fillId="0" borderId="1" xfId="0" applyNumberFormat="1" applyFont="1" applyBorder="1" applyAlignment="1">
      <alignment vertical="center" wrapText="1"/>
    </xf>
    <xf numFmtId="43" fontId="9" fillId="3" borderId="1" xfId="1" applyFont="1" applyFill="1" applyBorder="1" applyAlignment="1">
      <alignment vertical="center"/>
    </xf>
    <xf numFmtId="43" fontId="8" fillId="0" borderId="1" xfId="1" applyFont="1" applyBorder="1" applyAlignment="1">
      <alignment vertical="center"/>
    </xf>
    <xf numFmtId="43" fontId="21" fillId="0" borderId="1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165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/>
    </xf>
    <xf numFmtId="41" fontId="8" fillId="0" borderId="1" xfId="2" applyFont="1" applyFill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9" fontId="7" fillId="3" borderId="1" xfId="4" applyFont="1" applyFill="1" applyBorder="1" applyAlignment="1">
      <alignment vertical="center"/>
    </xf>
    <xf numFmtId="43" fontId="9" fillId="3" borderId="1" xfId="1" applyFont="1" applyFill="1" applyBorder="1" applyAlignment="1">
      <alignment horizontal="center" vertical="center"/>
    </xf>
    <xf numFmtId="41" fontId="9" fillId="3" borderId="1" xfId="2" applyFont="1" applyFill="1" applyBorder="1" applyAlignment="1">
      <alignment horizontal="center" vertical="center"/>
    </xf>
    <xf numFmtId="170" fontId="27" fillId="10" borderId="75" xfId="0" applyNumberFormat="1" applyFont="1" applyFill="1" applyBorder="1" applyAlignment="1">
      <alignment horizontal="center" vertical="center"/>
    </xf>
    <xf numFmtId="10" fontId="27" fillId="10" borderId="76" xfId="0" applyNumberFormat="1" applyFont="1" applyFill="1" applyBorder="1" applyAlignment="1">
      <alignment horizontal="center" vertical="center"/>
    </xf>
    <xf numFmtId="0" fontId="9" fillId="7" borderId="0" xfId="5" applyFont="1" applyFill="1" applyAlignment="1">
      <alignment vertical="center"/>
    </xf>
    <xf numFmtId="43" fontId="24" fillId="0" borderId="0" xfId="1" applyFont="1" applyAlignment="1">
      <alignment vertical="center"/>
    </xf>
    <xf numFmtId="41" fontId="24" fillId="0" borderId="0" xfId="0" applyNumberFormat="1" applyFont="1" applyAlignment="1">
      <alignment vertical="center"/>
    </xf>
    <xf numFmtId="166" fontId="0" fillId="0" borderId="54" xfId="4" applyNumberFormat="1" applyFont="1" applyFill="1" applyBorder="1" applyAlignment="1">
      <alignment horizontal="center" vertical="center"/>
    </xf>
    <xf numFmtId="166" fontId="0" fillId="0" borderId="13" xfId="4" applyNumberFormat="1" applyFont="1" applyFill="1" applyBorder="1" applyAlignment="1">
      <alignment horizontal="center" vertical="center"/>
    </xf>
    <xf numFmtId="166" fontId="0" fillId="0" borderId="28" xfId="4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50" fillId="13" borderId="1" xfId="5" applyFont="1" applyFill="1" applyBorder="1" applyAlignment="1">
      <alignment horizontal="center" vertical="center" wrapText="1"/>
    </xf>
    <xf numFmtId="0" fontId="39" fillId="13" borderId="1" xfId="0" applyFont="1" applyFill="1" applyBorder="1" applyAlignment="1">
      <alignment horizontal="center" vertical="center"/>
    </xf>
    <xf numFmtId="0" fontId="50" fillId="13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41" fontId="46" fillId="0" borderId="1" xfId="5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14" borderId="1" xfId="0" applyFont="1" applyFill="1" applyBorder="1" applyAlignment="1">
      <alignment vertical="center"/>
    </xf>
    <xf numFmtId="41" fontId="40" fillId="14" borderId="1" xfId="5" applyNumberFormat="1" applyFont="1" applyFill="1" applyBorder="1" applyAlignment="1">
      <alignment horizontal="center" vertical="center"/>
    </xf>
    <xf numFmtId="41" fontId="40" fillId="14" borderId="1" xfId="0" applyNumberFormat="1" applyFont="1" applyFill="1" applyBorder="1" applyAlignment="1">
      <alignment horizontal="center" vertical="center"/>
    </xf>
    <xf numFmtId="0" fontId="40" fillId="14" borderId="1" xfId="0" applyFont="1" applyFill="1" applyBorder="1" applyAlignment="1">
      <alignment horizontal="center" vertical="center"/>
    </xf>
    <xf numFmtId="41" fontId="40" fillId="0" borderId="1" xfId="5" applyNumberFormat="1" applyFont="1" applyBorder="1" applyAlignment="1">
      <alignment horizontal="center" vertical="center"/>
    </xf>
    <xf numFmtId="41" fontId="40" fillId="0" borderId="1" xfId="0" applyNumberFormat="1" applyFont="1" applyBorder="1" applyAlignment="1">
      <alignment horizontal="center" vertical="center"/>
    </xf>
    <xf numFmtId="172" fontId="40" fillId="0" borderId="1" xfId="1" applyNumberFormat="1" applyFont="1" applyFill="1" applyBorder="1" applyAlignment="1">
      <alignment horizontal="center" vertical="center"/>
    </xf>
    <xf numFmtId="41" fontId="2" fillId="0" borderId="1" xfId="5" applyNumberFormat="1" applyFont="1" applyBorder="1" applyAlignment="1">
      <alignment horizontal="center" vertical="center"/>
    </xf>
    <xf numFmtId="9" fontId="2" fillId="0" borderId="1" xfId="5" applyNumberFormat="1" applyFont="1" applyBorder="1" applyAlignment="1">
      <alignment vertical="center"/>
    </xf>
    <xf numFmtId="9" fontId="37" fillId="0" borderId="1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horizontal="center" vertical="center"/>
    </xf>
    <xf numFmtId="165" fontId="24" fillId="0" borderId="0" xfId="0" applyNumberFormat="1" applyFont="1"/>
    <xf numFmtId="174" fontId="24" fillId="0" borderId="0" xfId="0" applyNumberFormat="1" applyFont="1"/>
    <xf numFmtId="43" fontId="24" fillId="0" borderId="0" xfId="1" applyFont="1" applyFill="1" applyBorder="1" applyAlignment="1">
      <alignment horizontal="center" vertical="center"/>
    </xf>
    <xf numFmtId="174" fontId="24" fillId="0" borderId="0" xfId="1" applyNumberFormat="1" applyFont="1"/>
    <xf numFmtId="41" fontId="24" fillId="0" borderId="0" xfId="0" applyNumberFormat="1" applyFont="1"/>
    <xf numFmtId="168" fontId="0" fillId="0" borderId="17" xfId="0" applyNumberFormat="1" applyBorder="1" applyAlignment="1">
      <alignment vertical="center" wrapText="1"/>
    </xf>
    <xf numFmtId="168" fontId="7" fillId="8" borderId="64" xfId="0" applyNumberFormat="1" applyFont="1" applyFill="1" applyBorder="1" applyAlignment="1">
      <alignment vertical="center" wrapText="1"/>
    </xf>
    <xf numFmtId="43" fontId="24" fillId="0" borderId="0" xfId="1" applyFont="1" applyAlignment="1">
      <alignment vertical="center" wrapText="1"/>
    </xf>
    <xf numFmtId="9" fontId="24" fillId="0" borderId="0" xfId="0" applyNumberFormat="1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168" fontId="24" fillId="0" borderId="0" xfId="0" applyNumberFormat="1" applyFont="1" applyAlignment="1">
      <alignment vertical="center" wrapText="1"/>
    </xf>
    <xf numFmtId="166" fontId="9" fillId="3" borderId="13" xfId="1" applyNumberFormat="1" applyFont="1" applyFill="1" applyBorder="1" applyAlignment="1">
      <alignment horizontal="center" vertical="center"/>
    </xf>
    <xf numFmtId="166" fontId="9" fillId="3" borderId="16" xfId="1" applyNumberFormat="1" applyFont="1" applyFill="1" applyBorder="1" applyAlignment="1">
      <alignment horizontal="center" vertical="center"/>
    </xf>
    <xf numFmtId="166" fontId="7" fillId="3" borderId="20" xfId="4" applyNumberFormat="1" applyFont="1" applyFill="1" applyBorder="1" applyAlignment="1">
      <alignment horizontal="center" vertical="center" wrapText="1"/>
    </xf>
    <xf numFmtId="166" fontId="0" fillId="0" borderId="28" xfId="4" applyNumberFormat="1" applyFont="1" applyBorder="1" applyAlignment="1">
      <alignment horizontal="center" vertical="center" wrapText="1"/>
    </xf>
    <xf numFmtId="166" fontId="0" fillId="0" borderId="13" xfId="4" applyNumberFormat="1" applyFont="1" applyBorder="1" applyAlignment="1">
      <alignment horizontal="center" vertical="center" wrapText="1"/>
    </xf>
    <xf numFmtId="166" fontId="7" fillId="0" borderId="13" xfId="4" applyNumberFormat="1" applyFont="1" applyBorder="1" applyAlignment="1">
      <alignment horizontal="center" vertical="center" wrapText="1"/>
    </xf>
    <xf numFmtId="166" fontId="7" fillId="0" borderId="28" xfId="4" applyNumberFormat="1" applyFont="1" applyBorder="1" applyAlignment="1">
      <alignment horizontal="center" vertical="center" wrapText="1"/>
    </xf>
    <xf numFmtId="166" fontId="7" fillId="0" borderId="54" xfId="4" applyNumberFormat="1" applyFont="1" applyFill="1" applyBorder="1" applyAlignment="1">
      <alignment horizontal="center" vertical="center" wrapText="1"/>
    </xf>
    <xf numFmtId="166" fontId="7" fillId="0" borderId="13" xfId="4" applyNumberFormat="1" applyFont="1" applyFill="1" applyBorder="1" applyAlignment="1">
      <alignment horizontal="center" vertical="center" wrapText="1"/>
    </xf>
    <xf numFmtId="166" fontId="7" fillId="0" borderId="28" xfId="4" applyNumberFormat="1" applyFont="1" applyFill="1" applyBorder="1" applyAlignment="1">
      <alignment horizontal="center" vertical="center" wrapText="1"/>
    </xf>
    <xf numFmtId="166" fontId="1" fillId="7" borderId="13" xfId="4" applyNumberFormat="1" applyFont="1" applyFill="1" applyBorder="1" applyAlignment="1">
      <alignment horizontal="center" vertical="center" wrapText="1"/>
    </xf>
    <xf numFmtId="166" fontId="7" fillId="7" borderId="13" xfId="4" applyNumberFormat="1" applyFont="1" applyFill="1" applyBorder="1" applyAlignment="1">
      <alignment horizontal="center" vertical="center" wrapText="1"/>
    </xf>
    <xf numFmtId="166" fontId="7" fillId="7" borderId="28" xfId="4" applyNumberFormat="1" applyFont="1" applyFill="1" applyBorder="1" applyAlignment="1">
      <alignment horizontal="center" vertical="center" wrapText="1"/>
    </xf>
    <xf numFmtId="166" fontId="7" fillId="3" borderId="28" xfId="4" applyNumberFormat="1" applyFont="1" applyFill="1" applyBorder="1" applyAlignment="1">
      <alignment horizontal="center" vertical="center" wrapText="1"/>
    </xf>
    <xf numFmtId="166" fontId="40" fillId="7" borderId="13" xfId="4" applyNumberFormat="1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166" fontId="7" fillId="7" borderId="16" xfId="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9" fontId="19" fillId="0" borderId="0" xfId="0" applyNumberFormat="1" applyFont="1" applyAlignment="1">
      <alignment vertical="center"/>
    </xf>
    <xf numFmtId="9" fontId="0" fillId="0" borderId="0" xfId="0" applyNumberFormat="1" applyAlignment="1">
      <alignment vertical="center"/>
    </xf>
    <xf numFmtId="0" fontId="9" fillId="3" borderId="53" xfId="0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43" fontId="25" fillId="0" borderId="0" xfId="1" applyFont="1" applyAlignment="1">
      <alignment vertical="center"/>
    </xf>
    <xf numFmtId="0" fontId="7" fillId="0" borderId="53" xfId="0" applyFont="1" applyBorder="1" applyAlignment="1">
      <alignment vertical="center" wrapText="1"/>
    </xf>
    <xf numFmtId="43" fontId="25" fillId="0" borderId="22" xfId="1" applyFont="1" applyFill="1" applyBorder="1" applyAlignment="1">
      <alignment vertical="center"/>
    </xf>
    <xf numFmtId="43" fontId="25" fillId="0" borderId="1" xfId="1" applyFont="1" applyFill="1" applyBorder="1" applyAlignment="1">
      <alignment vertical="center"/>
    </xf>
    <xf numFmtId="0" fontId="0" fillId="0" borderId="33" xfId="0" applyBorder="1" applyAlignment="1">
      <alignment vertical="center"/>
    </xf>
    <xf numFmtId="43" fontId="25" fillId="0" borderId="17" xfId="1" applyFont="1" applyFill="1" applyBorder="1" applyAlignment="1">
      <alignment vertical="center"/>
    </xf>
    <xf numFmtId="9" fontId="24" fillId="0" borderId="0" xfId="0" applyNumberFormat="1" applyFont="1" applyAlignment="1">
      <alignment vertical="center"/>
    </xf>
    <xf numFmtId="0" fontId="9" fillId="3" borderId="12" xfId="0" applyFont="1" applyFill="1" applyBorder="1" applyAlignment="1">
      <alignment vertical="center" wrapText="1"/>
    </xf>
    <xf numFmtId="0" fontId="5" fillId="7" borderId="12" xfId="0" applyFont="1" applyFill="1" applyBorder="1" applyAlignment="1">
      <alignment vertical="center" wrapText="1"/>
    </xf>
    <xf numFmtId="0" fontId="4" fillId="7" borderId="12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/>
    </xf>
    <xf numFmtId="10" fontId="20" fillId="0" borderId="0" xfId="4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9" fillId="3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9" fillId="3" borderId="9" xfId="0" applyFont="1" applyFill="1" applyBorder="1" applyAlignment="1">
      <alignment vertical="center" wrapText="1"/>
    </xf>
    <xf numFmtId="10" fontId="24" fillId="0" borderId="0" xfId="4" applyNumberFormat="1" applyFont="1" applyAlignment="1">
      <alignment vertical="center"/>
    </xf>
    <xf numFmtId="0" fontId="0" fillId="0" borderId="14" xfId="0" applyBorder="1" applyAlignment="1">
      <alignment vertical="center"/>
    </xf>
    <xf numFmtId="43" fontId="20" fillId="0" borderId="0" xfId="0" applyNumberFormat="1" applyFont="1" applyAlignment="1">
      <alignment vertical="center"/>
    </xf>
    <xf numFmtId="0" fontId="0" fillId="0" borderId="9" xfId="0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49" fillId="0" borderId="0" xfId="0" applyFont="1" applyAlignment="1">
      <alignment vertical="center"/>
    </xf>
    <xf numFmtId="9" fontId="49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168" fontId="0" fillId="0" borderId="22" xfId="0" applyNumberFormat="1" applyBorder="1" applyAlignment="1">
      <alignment vertical="center" wrapText="1"/>
    </xf>
    <xf numFmtId="168" fontId="0" fillId="0" borderId="0" xfId="3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8" fontId="7" fillId="0" borderId="1" xfId="0" applyNumberFormat="1" applyFont="1" applyBorder="1" applyAlignment="1">
      <alignment vertical="center" wrapText="1"/>
    </xf>
    <xf numFmtId="10" fontId="7" fillId="3" borderId="15" xfId="4" applyNumberFormat="1" applyFont="1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10" fontId="7" fillId="3" borderId="10" xfId="4" applyNumberFormat="1" applyFon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44" fontId="0" fillId="0" borderId="0" xfId="0" applyNumberFormat="1"/>
    <xf numFmtId="10" fontId="7" fillId="0" borderId="20" xfId="4" applyNumberFormat="1" applyFont="1" applyBorder="1" applyAlignment="1">
      <alignment vertical="center"/>
    </xf>
    <xf numFmtId="168" fontId="0" fillId="15" borderId="0" xfId="0" applyNumberFormat="1" applyFill="1" applyAlignment="1">
      <alignment vertical="center" wrapText="1"/>
    </xf>
    <xf numFmtId="168" fontId="0" fillId="15" borderId="0" xfId="3" applyNumberFormat="1" applyFont="1" applyFill="1" applyAlignment="1">
      <alignment vertical="center" wrapText="1"/>
    </xf>
    <xf numFmtId="168" fontId="25" fillId="15" borderId="0" xfId="0" applyNumberFormat="1" applyFont="1" applyFill="1" applyAlignment="1">
      <alignment vertical="center" wrapText="1"/>
    </xf>
    <xf numFmtId="168" fontId="25" fillId="15" borderId="1" xfId="0" applyNumberFormat="1" applyFont="1" applyFill="1" applyBorder="1" applyAlignment="1">
      <alignment vertical="center" wrapText="1"/>
    </xf>
    <xf numFmtId="168" fontId="0" fillId="15" borderId="1" xfId="0" applyNumberForma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10" fontId="0" fillId="0" borderId="0" xfId="4" applyNumberFormat="1" applyFont="1" applyAlignment="1">
      <alignment vertical="center" wrapText="1"/>
    </xf>
    <xf numFmtId="172" fontId="0" fillId="0" borderId="1" xfId="0" applyNumberFormat="1" applyBorder="1" applyAlignment="1">
      <alignment vertical="center" wrapText="1"/>
    </xf>
    <xf numFmtId="43" fontId="7" fillId="0" borderId="1" xfId="1" applyFont="1" applyBorder="1" applyAlignment="1">
      <alignment vertical="center" wrapText="1"/>
    </xf>
    <xf numFmtId="172" fontId="0" fillId="0" borderId="0" xfId="1" applyNumberFormat="1" applyFont="1" applyAlignment="1">
      <alignment vertical="center"/>
    </xf>
    <xf numFmtId="181" fontId="0" fillId="0" borderId="13" xfId="0" applyNumberFormat="1" applyBorder="1" applyAlignment="1">
      <alignment vertical="center" wrapText="1"/>
    </xf>
    <xf numFmtId="177" fontId="0" fillId="0" borderId="13" xfId="0" applyNumberForma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9" fontId="0" fillId="0" borderId="17" xfId="4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45" fillId="0" borderId="22" xfId="0" applyFont="1" applyBorder="1" applyAlignment="1">
      <alignment vertical="center" wrapText="1"/>
    </xf>
    <xf numFmtId="9" fontId="0" fillId="0" borderId="22" xfId="4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168" fontId="7" fillId="3" borderId="13" xfId="3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 wrapText="1"/>
    </xf>
    <xf numFmtId="168" fontId="7" fillId="3" borderId="16" xfId="0" applyNumberFormat="1" applyFont="1" applyFill="1" applyBorder="1" applyAlignment="1">
      <alignment vertical="center" wrapText="1"/>
    </xf>
    <xf numFmtId="168" fontId="0" fillId="0" borderId="54" xfId="3" applyNumberFormat="1" applyFont="1" applyBorder="1" applyAlignment="1">
      <alignment vertical="center" wrapText="1"/>
    </xf>
    <xf numFmtId="164" fontId="24" fillId="0" borderId="0" xfId="3" applyFont="1" applyBorder="1" applyAlignment="1">
      <alignment vertical="center" wrapText="1"/>
    </xf>
    <xf numFmtId="168" fontId="7" fillId="3" borderId="16" xfId="3" applyNumberFormat="1" applyFont="1" applyFill="1" applyBorder="1" applyAlignment="1">
      <alignment vertical="center" wrapText="1"/>
    </xf>
    <xf numFmtId="172" fontId="0" fillId="0" borderId="15" xfId="1" applyNumberFormat="1" applyFont="1" applyBorder="1" applyAlignment="1">
      <alignment vertical="center" wrapText="1"/>
    </xf>
    <xf numFmtId="43" fontId="0" fillId="0" borderId="15" xfId="1" applyFont="1" applyBorder="1" applyAlignment="1">
      <alignment vertical="center" wrapText="1"/>
    </xf>
    <xf numFmtId="168" fontId="0" fillId="0" borderId="15" xfId="0" applyNumberFormat="1" applyBorder="1" applyAlignment="1">
      <alignment vertical="center" wrapText="1"/>
    </xf>
    <xf numFmtId="43" fontId="0" fillId="0" borderId="53" xfId="1" applyFont="1" applyBorder="1" applyAlignment="1">
      <alignment vertical="center" wrapText="1"/>
    </xf>
    <xf numFmtId="43" fontId="0" fillId="0" borderId="12" xfId="1" applyFont="1" applyBorder="1" applyAlignment="1">
      <alignment vertical="center" wrapText="1"/>
    </xf>
    <xf numFmtId="43" fontId="7" fillId="0" borderId="14" xfId="1" applyFont="1" applyBorder="1" applyAlignment="1">
      <alignment horizontal="center" vertical="center" wrapText="1"/>
    </xf>
    <xf numFmtId="166" fontId="0" fillId="0" borderId="0" xfId="4" applyNumberFormat="1" applyFon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9" fontId="0" fillId="0" borderId="0" xfId="0" applyNumberFormat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7" fillId="8" borderId="20" xfId="0" applyFont="1" applyFill="1" applyBorder="1" applyAlignment="1">
      <alignment horizontal="center" vertical="center" wrapText="1"/>
    </xf>
    <xf numFmtId="0" fontId="26" fillId="8" borderId="4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0" fontId="0" fillId="0" borderId="13" xfId="4" applyNumberFormat="1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43" fontId="7" fillId="0" borderId="15" xfId="1" applyFont="1" applyBorder="1" applyAlignment="1">
      <alignment vertical="center" wrapText="1"/>
    </xf>
    <xf numFmtId="9" fontId="7" fillId="0" borderId="16" xfId="4" applyFont="1" applyBorder="1" applyAlignment="1">
      <alignment vertical="center" wrapText="1"/>
    </xf>
    <xf numFmtId="168" fontId="0" fillId="0" borderId="8" xfId="3" applyNumberFormat="1" applyFont="1" applyBorder="1" applyAlignment="1">
      <alignment vertical="center" wrapText="1"/>
    </xf>
    <xf numFmtId="0" fontId="0" fillId="0" borderId="53" xfId="0" applyBorder="1" applyAlignment="1">
      <alignment horizontal="center" vertical="center"/>
    </xf>
    <xf numFmtId="168" fontId="0" fillId="0" borderId="54" xfId="0" applyNumberFormat="1" applyBorder="1" applyAlignment="1">
      <alignment vertical="center" wrapText="1"/>
    </xf>
    <xf numFmtId="168" fontId="0" fillId="0" borderId="13" xfId="0" applyNumberFormat="1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168" fontId="0" fillId="0" borderId="16" xfId="0" applyNumberFormat="1" applyBorder="1" applyAlignment="1">
      <alignment vertical="center" wrapText="1"/>
    </xf>
    <xf numFmtId="43" fontId="7" fillId="0" borderId="13" xfId="1" applyFont="1" applyBorder="1" applyAlignment="1">
      <alignment vertical="center" wrapText="1"/>
    </xf>
    <xf numFmtId="172" fontId="0" fillId="0" borderId="13" xfId="0" applyNumberFormat="1" applyBorder="1" applyAlignment="1">
      <alignment vertical="center" wrapText="1"/>
    </xf>
    <xf numFmtId="172" fontId="0" fillId="0" borderId="15" xfId="0" applyNumberFormat="1" applyBorder="1" applyAlignment="1">
      <alignment vertical="center" wrapText="1"/>
    </xf>
    <xf numFmtId="172" fontId="0" fillId="0" borderId="16" xfId="0" applyNumberFormat="1" applyBorder="1" applyAlignment="1">
      <alignment vertical="center" wrapText="1"/>
    </xf>
    <xf numFmtId="0" fontId="34" fillId="3" borderId="61" xfId="0" applyFont="1" applyFill="1" applyBorder="1" applyAlignment="1">
      <alignment horizontal="center" vertical="center" wrapText="1"/>
    </xf>
    <xf numFmtId="0" fontId="34" fillId="3" borderId="41" xfId="0" applyFont="1" applyFill="1" applyBorder="1" applyAlignment="1">
      <alignment horizontal="center" vertical="center" wrapText="1"/>
    </xf>
    <xf numFmtId="0" fontId="34" fillId="3" borderId="62" xfId="0" applyFont="1" applyFill="1" applyBorder="1" applyAlignment="1">
      <alignment horizontal="center" vertical="center" wrapText="1"/>
    </xf>
    <xf numFmtId="0" fontId="47" fillId="3" borderId="34" xfId="0" applyFont="1" applyFill="1" applyBorder="1" applyAlignment="1">
      <alignment horizontal="center" vertical="center"/>
    </xf>
    <xf numFmtId="0" fontId="47" fillId="3" borderId="35" xfId="0" applyFont="1" applyFill="1" applyBorder="1" applyAlignment="1">
      <alignment horizontal="center" vertical="center"/>
    </xf>
    <xf numFmtId="0" fontId="47" fillId="3" borderId="59" xfId="0" applyFont="1" applyFill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9" fillId="3" borderId="1" xfId="5" applyFont="1" applyFill="1" applyBorder="1" applyAlignment="1">
      <alignment horizontal="left" vertical="center"/>
    </xf>
    <xf numFmtId="43" fontId="7" fillId="8" borderId="1" xfId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left" vertical="center" wrapText="1"/>
    </xf>
    <xf numFmtId="0" fontId="28" fillId="8" borderId="37" xfId="0" applyFont="1" applyFill="1" applyBorder="1" applyAlignment="1">
      <alignment horizontal="left" vertical="center" wrapText="1"/>
    </xf>
    <xf numFmtId="0" fontId="28" fillId="8" borderId="3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3" borderId="6" xfId="5" applyFont="1" applyFill="1" applyBorder="1" applyAlignment="1">
      <alignment horizontal="left" vertical="center"/>
    </xf>
    <xf numFmtId="0" fontId="9" fillId="3" borderId="8" xfId="5" applyFont="1" applyFill="1" applyBorder="1" applyAlignment="1">
      <alignment horizontal="left" vertical="center"/>
    </xf>
    <xf numFmtId="0" fontId="9" fillId="9" borderId="42" xfId="5" applyFont="1" applyFill="1" applyBorder="1" applyAlignment="1">
      <alignment horizontal="left" vertical="center"/>
    </xf>
    <xf numFmtId="0" fontId="9" fillId="9" borderId="8" xfId="5" applyFont="1" applyFill="1" applyBorder="1" applyAlignment="1">
      <alignment horizontal="left" vertical="center"/>
    </xf>
    <xf numFmtId="0" fontId="14" fillId="3" borderId="50" xfId="0" applyFont="1" applyFill="1" applyBorder="1" applyAlignment="1">
      <alignment horizontal="center" vertical="center"/>
    </xf>
    <xf numFmtId="0" fontId="14" fillId="3" borderId="51" xfId="0" applyFont="1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7" fillId="10" borderId="52" xfId="0" applyFont="1" applyFill="1" applyBorder="1" applyAlignment="1">
      <alignment horizontal="center" vertical="center"/>
    </xf>
    <xf numFmtId="0" fontId="27" fillId="10" borderId="46" xfId="0" applyFont="1" applyFill="1" applyBorder="1" applyAlignment="1">
      <alignment horizontal="center" vertical="center"/>
    </xf>
    <xf numFmtId="0" fontId="9" fillId="3" borderId="42" xfId="5" applyFont="1" applyFill="1" applyBorder="1" applyAlignment="1">
      <alignment horizontal="center" vertical="center"/>
    </xf>
    <xf numFmtId="0" fontId="9" fillId="3" borderId="8" xfId="5" applyFont="1" applyFill="1" applyBorder="1" applyAlignment="1">
      <alignment horizontal="center" vertical="center"/>
    </xf>
    <xf numFmtId="0" fontId="0" fillId="8" borderId="34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0" fillId="8" borderId="59" xfId="0" applyFill="1" applyBorder="1" applyAlignment="1">
      <alignment horizontal="center" vertical="center"/>
    </xf>
    <xf numFmtId="0" fontId="0" fillId="3" borderId="19" xfId="0" applyFill="1" applyBorder="1" applyAlignment="1">
      <alignment horizontal="left" vertical="center"/>
    </xf>
    <xf numFmtId="0" fontId="0" fillId="3" borderId="21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9" borderId="53" xfId="0" applyFill="1" applyBorder="1" applyAlignment="1">
      <alignment horizontal="left" vertical="center"/>
    </xf>
    <xf numFmtId="0" fontId="0" fillId="9" borderId="22" xfId="0" applyFill="1" applyBorder="1" applyAlignment="1">
      <alignment horizontal="left" vertical="center"/>
    </xf>
    <xf numFmtId="0" fontId="0" fillId="9" borderId="54" xfId="0" applyFill="1" applyBorder="1" applyAlignment="1">
      <alignment horizontal="left" vertical="center"/>
    </xf>
    <xf numFmtId="0" fontId="0" fillId="9" borderId="12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9" borderId="13" xfId="0" applyFill="1" applyBorder="1" applyAlignment="1">
      <alignment horizontal="left" vertical="center"/>
    </xf>
    <xf numFmtId="0" fontId="9" fillId="9" borderId="12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horizontal="left" vertical="center"/>
    </xf>
    <xf numFmtId="0" fontId="9" fillId="9" borderId="1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0" fontId="0" fillId="9" borderId="33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9" borderId="28" xfId="0" applyFill="1" applyBorder="1" applyAlignment="1">
      <alignment horizontal="left" vertical="center"/>
    </xf>
    <xf numFmtId="0" fontId="22" fillId="3" borderId="19" xfId="0" applyFont="1" applyFill="1" applyBorder="1" applyAlignment="1">
      <alignment horizontal="left" vertical="center"/>
    </xf>
    <xf numFmtId="0" fontId="22" fillId="3" borderId="21" xfId="0" applyFont="1" applyFill="1" applyBorder="1" applyAlignment="1">
      <alignment horizontal="left" vertical="center"/>
    </xf>
    <xf numFmtId="0" fontId="22" fillId="3" borderId="20" xfId="0" applyFont="1" applyFill="1" applyBorder="1" applyAlignment="1">
      <alignment horizontal="left" vertical="center"/>
    </xf>
    <xf numFmtId="9" fontId="0" fillId="0" borderId="17" xfId="0" applyNumberFormat="1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7" fillId="3" borderId="19" xfId="0" applyFont="1" applyFill="1" applyBorder="1" applyAlignment="1">
      <alignment horizontal="center" vertical="center"/>
    </xf>
    <xf numFmtId="0" fontId="27" fillId="3" borderId="21" xfId="0" applyFont="1" applyFill="1" applyBorder="1" applyAlignment="1">
      <alignment horizontal="center" vertical="center"/>
    </xf>
    <xf numFmtId="0" fontId="9" fillId="3" borderId="53" xfId="5" applyFont="1" applyFill="1" applyBorder="1" applyAlignment="1">
      <alignment horizontal="left" vertical="center"/>
    </xf>
    <xf numFmtId="0" fontId="9" fillId="3" borderId="22" xfId="5" applyFont="1" applyFill="1" applyBorder="1" applyAlignment="1">
      <alignment horizontal="left" vertical="center"/>
    </xf>
    <xf numFmtId="0" fontId="9" fillId="0" borderId="42" xfId="5" applyFont="1" applyBorder="1" applyAlignment="1">
      <alignment horizontal="left" vertical="center"/>
    </xf>
    <xf numFmtId="0" fontId="9" fillId="0" borderId="18" xfId="5" applyFont="1" applyBorder="1" applyAlignment="1">
      <alignment horizontal="left" vertical="center"/>
    </xf>
    <xf numFmtId="0" fontId="9" fillId="10" borderId="43" xfId="5" applyFont="1" applyFill="1" applyBorder="1" applyAlignment="1">
      <alignment horizontal="center" vertical="center"/>
    </xf>
    <xf numFmtId="0" fontId="9" fillId="10" borderId="44" xfId="5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10" xfId="0" applyFont="1" applyFill="1" applyBorder="1" applyAlignment="1">
      <alignment horizontal="center" vertical="center"/>
    </xf>
    <xf numFmtId="0" fontId="27" fillId="10" borderId="11" xfId="0" applyFont="1" applyFill="1" applyBorder="1" applyAlignment="1">
      <alignment horizontal="center" vertical="center"/>
    </xf>
    <xf numFmtId="0" fontId="9" fillId="0" borderId="31" xfId="5" applyFont="1" applyBorder="1" applyAlignment="1">
      <alignment horizontal="left" vertical="center"/>
    </xf>
    <xf numFmtId="0" fontId="9" fillId="0" borderId="32" xfId="5" applyFont="1" applyBorder="1" applyAlignment="1">
      <alignment horizontal="left" vertical="center"/>
    </xf>
    <xf numFmtId="0" fontId="27" fillId="10" borderId="2" xfId="0" applyFont="1" applyFill="1" applyBorder="1" applyAlignment="1">
      <alignment horizontal="center" vertical="center"/>
    </xf>
    <xf numFmtId="0" fontId="27" fillId="10" borderId="4" xfId="0" applyFont="1" applyFill="1" applyBorder="1" applyAlignment="1">
      <alignment horizontal="center" vertical="center"/>
    </xf>
    <xf numFmtId="0" fontId="27" fillId="10" borderId="37" xfId="0" applyFont="1" applyFill="1" applyBorder="1" applyAlignment="1">
      <alignment horizontal="center" vertical="center"/>
    </xf>
    <xf numFmtId="0" fontId="27" fillId="10" borderId="40" xfId="0" applyFont="1" applyFill="1" applyBorder="1" applyAlignment="1">
      <alignment horizontal="center" vertical="center"/>
    </xf>
    <xf numFmtId="43" fontId="27" fillId="10" borderId="30" xfId="1" applyFont="1" applyFill="1" applyBorder="1" applyAlignment="1">
      <alignment horizontal="center" vertical="center"/>
    </xf>
    <xf numFmtId="43" fontId="27" fillId="10" borderId="39" xfId="1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 wrapText="1"/>
    </xf>
    <xf numFmtId="0" fontId="28" fillId="10" borderId="37" xfId="0" applyFont="1" applyFill="1" applyBorder="1" applyAlignment="1">
      <alignment horizontal="center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27" fillId="10" borderId="38" xfId="0" applyFont="1" applyFill="1" applyBorder="1" applyAlignment="1">
      <alignment horizontal="center" vertical="center" wrapText="1"/>
    </xf>
    <xf numFmtId="0" fontId="21" fillId="0" borderId="1" xfId="5" applyFont="1" applyBorder="1" applyAlignment="1">
      <alignment horizontal="left" vertical="center"/>
    </xf>
    <xf numFmtId="0" fontId="27" fillId="10" borderId="34" xfId="5" applyFont="1" applyFill="1" applyBorder="1" applyAlignment="1">
      <alignment horizontal="center" vertical="center" wrapText="1"/>
    </xf>
    <xf numFmtId="0" fontId="27" fillId="10" borderId="35" xfId="5" applyFont="1" applyFill="1" applyBorder="1" applyAlignment="1">
      <alignment horizontal="center" vertical="center" wrapText="1"/>
    </xf>
    <xf numFmtId="0" fontId="27" fillId="10" borderId="36" xfId="5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0" fontId="27" fillId="3" borderId="57" xfId="0" applyFont="1" applyFill="1" applyBorder="1" applyAlignment="1">
      <alignment horizontal="center" vertical="center"/>
    </xf>
    <xf numFmtId="0" fontId="9" fillId="3" borderId="12" xfId="5" applyFont="1" applyFill="1" applyBorder="1" applyAlignment="1">
      <alignment horizontal="left" vertical="center"/>
    </xf>
    <xf numFmtId="0" fontId="7" fillId="10" borderId="34" xfId="5" applyFont="1" applyFill="1" applyBorder="1" applyAlignment="1">
      <alignment horizontal="center" vertical="center"/>
    </xf>
    <xf numFmtId="0" fontId="7" fillId="10" borderId="35" xfId="5" applyFont="1" applyFill="1" applyBorder="1" applyAlignment="1">
      <alignment horizontal="center" vertical="center"/>
    </xf>
    <xf numFmtId="0" fontId="7" fillId="10" borderId="36" xfId="5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9" fillId="8" borderId="12" xfId="5" applyFont="1" applyFill="1" applyBorder="1" applyAlignment="1">
      <alignment horizontal="left" vertical="center"/>
    </xf>
    <xf numFmtId="0" fontId="9" fillId="8" borderId="1" xfId="5" applyFont="1" applyFill="1" applyBorder="1" applyAlignment="1">
      <alignment horizontal="left" vertical="center"/>
    </xf>
    <xf numFmtId="0" fontId="9" fillId="8" borderId="13" xfId="5" applyFont="1" applyFill="1" applyBorder="1" applyAlignment="1">
      <alignment horizontal="left" vertical="center"/>
    </xf>
    <xf numFmtId="0" fontId="9" fillId="0" borderId="6" xfId="5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0" borderId="8" xfId="5" applyFont="1" applyBorder="1" applyAlignment="1">
      <alignment horizontal="center" vertical="center"/>
    </xf>
    <xf numFmtId="0" fontId="27" fillId="10" borderId="2" xfId="5" applyFont="1" applyFill="1" applyBorder="1" applyAlignment="1">
      <alignment horizontal="center" vertical="center" wrapText="1"/>
    </xf>
    <xf numFmtId="0" fontId="27" fillId="10" borderId="3" xfId="5" applyFont="1" applyFill="1" applyBorder="1" applyAlignment="1">
      <alignment horizontal="center" vertical="center" wrapText="1"/>
    </xf>
    <xf numFmtId="0" fontId="27" fillId="10" borderId="4" xfId="5" applyFont="1" applyFill="1" applyBorder="1" applyAlignment="1">
      <alignment horizontal="center" vertical="center" wrapText="1"/>
    </xf>
    <xf numFmtId="0" fontId="27" fillId="10" borderId="37" xfId="5" applyFont="1" applyFill="1" applyBorder="1" applyAlignment="1">
      <alignment horizontal="center" vertical="center" wrapText="1"/>
    </xf>
    <xf numFmtId="0" fontId="27" fillId="10" borderId="38" xfId="5" applyFont="1" applyFill="1" applyBorder="1" applyAlignment="1">
      <alignment horizontal="center" vertical="center" wrapText="1"/>
    </xf>
    <xf numFmtId="0" fontId="27" fillId="10" borderId="40" xfId="5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/>
    </xf>
    <xf numFmtId="0" fontId="27" fillId="10" borderId="12" xfId="0" applyFont="1" applyFill="1" applyBorder="1" applyAlignment="1">
      <alignment horizontal="center" vertical="center"/>
    </xf>
    <xf numFmtId="0" fontId="27" fillId="10" borderId="13" xfId="0" applyFont="1" applyFill="1" applyBorder="1" applyAlignment="1">
      <alignment horizontal="center" vertical="center"/>
    </xf>
    <xf numFmtId="0" fontId="26" fillId="10" borderId="34" xfId="5" applyFont="1" applyFill="1" applyBorder="1" applyAlignment="1">
      <alignment horizontal="center" vertical="center"/>
    </xf>
    <xf numFmtId="0" fontId="26" fillId="10" borderId="35" xfId="5" applyFont="1" applyFill="1" applyBorder="1" applyAlignment="1">
      <alignment horizontal="center" vertical="center"/>
    </xf>
    <xf numFmtId="0" fontId="26" fillId="10" borderId="59" xfId="5" applyFont="1" applyFill="1" applyBorder="1" applyAlignment="1">
      <alignment horizontal="center" vertical="center"/>
    </xf>
    <xf numFmtId="0" fontId="9" fillId="8" borderId="14" xfId="5" applyFont="1" applyFill="1" applyBorder="1" applyAlignment="1">
      <alignment horizontal="left" vertical="center"/>
    </xf>
    <xf numFmtId="0" fontId="9" fillId="8" borderId="15" xfId="5" applyFont="1" applyFill="1" applyBorder="1" applyAlignment="1">
      <alignment horizontal="left" vertical="center"/>
    </xf>
    <xf numFmtId="0" fontId="9" fillId="8" borderId="16" xfId="5" applyFont="1" applyFill="1" applyBorder="1" applyAlignment="1">
      <alignment horizontal="left" vertical="center"/>
    </xf>
    <xf numFmtId="0" fontId="9" fillId="0" borderId="26" xfId="5" applyFont="1" applyBorder="1" applyAlignment="1">
      <alignment horizontal="center" vertical="center"/>
    </xf>
    <xf numFmtId="0" fontId="9" fillId="0" borderId="29" xfId="5" applyFont="1" applyBorder="1" applyAlignment="1">
      <alignment horizontal="center" vertical="center"/>
    </xf>
    <xf numFmtId="0" fontId="9" fillId="0" borderId="27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/>
    </xf>
    <xf numFmtId="0" fontId="8" fillId="0" borderId="1" xfId="5" applyBorder="1" applyAlignment="1">
      <alignment horizontal="left" vertical="center"/>
    </xf>
    <xf numFmtId="168" fontId="25" fillId="0" borderId="1" xfId="3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9" fillId="3" borderId="52" xfId="5" applyFont="1" applyFill="1" applyBorder="1" applyAlignment="1">
      <alignment horizontal="left" vertical="center"/>
    </xf>
    <xf numFmtId="0" fontId="9" fillId="3" borderId="29" xfId="5" applyFont="1" applyFill="1" applyBorder="1" applyAlignment="1">
      <alignment horizontal="left" vertical="center"/>
    </xf>
    <xf numFmtId="0" fontId="9" fillId="3" borderId="32" xfId="5" applyFont="1" applyFill="1" applyBorder="1" applyAlignment="1">
      <alignment horizontal="left" vertical="center"/>
    </xf>
    <xf numFmtId="0" fontId="9" fillId="3" borderId="42" xfId="5" applyFont="1" applyFill="1" applyBorder="1" applyAlignment="1">
      <alignment horizontal="left" vertical="center"/>
    </xf>
    <xf numFmtId="0" fontId="9" fillId="3" borderId="7" xfId="5" applyFont="1" applyFill="1" applyBorder="1" applyAlignment="1">
      <alignment horizontal="left" vertical="center"/>
    </xf>
    <xf numFmtId="0" fontId="9" fillId="3" borderId="18" xfId="5" applyFont="1" applyFill="1" applyBorder="1" applyAlignment="1">
      <alignment horizontal="left" vertical="center"/>
    </xf>
    <xf numFmtId="0" fontId="9" fillId="3" borderId="43" xfId="5" applyFont="1" applyFill="1" applyBorder="1" applyAlignment="1">
      <alignment horizontal="left" vertical="center"/>
    </xf>
    <xf numFmtId="0" fontId="9" fillId="3" borderId="63" xfId="5" applyFont="1" applyFill="1" applyBorder="1" applyAlignment="1">
      <alignment horizontal="left" vertical="center"/>
    </xf>
    <xf numFmtId="0" fontId="9" fillId="3" borderId="44" xfId="5" applyFont="1" applyFill="1" applyBorder="1" applyAlignment="1">
      <alignment horizontal="left" vertical="center"/>
    </xf>
    <xf numFmtId="0" fontId="27" fillId="10" borderId="46" xfId="5" applyFont="1" applyFill="1" applyBorder="1" applyAlignment="1">
      <alignment horizontal="center" vertical="center" wrapText="1"/>
    </xf>
    <xf numFmtId="0" fontId="27" fillId="10" borderId="10" xfId="5" applyFont="1" applyFill="1" applyBorder="1" applyAlignment="1">
      <alignment horizontal="center" vertical="center" wrapText="1"/>
    </xf>
    <xf numFmtId="0" fontId="27" fillId="10" borderId="57" xfId="5" applyFont="1" applyFill="1" applyBorder="1" applyAlignment="1">
      <alignment horizontal="center" vertical="center" wrapText="1"/>
    </xf>
    <xf numFmtId="0" fontId="9" fillId="8" borderId="9" xfId="5" applyFont="1" applyFill="1" applyBorder="1" applyAlignment="1">
      <alignment horizontal="left" vertical="center"/>
    </xf>
    <xf numFmtId="0" fontId="9" fillId="8" borderId="10" xfId="5" applyFont="1" applyFill="1" applyBorder="1" applyAlignment="1">
      <alignment horizontal="left" vertical="center"/>
    </xf>
    <xf numFmtId="0" fontId="9" fillId="8" borderId="11" xfId="5" applyFont="1" applyFill="1" applyBorder="1" applyAlignment="1">
      <alignment horizontal="left" vertical="center"/>
    </xf>
    <xf numFmtId="164" fontId="43" fillId="0" borderId="0" xfId="0" applyNumberFormat="1" applyFont="1" applyAlignment="1">
      <alignment horizontal="center" vertical="center"/>
    </xf>
    <xf numFmtId="0" fontId="0" fillId="8" borderId="12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8" borderId="13" xfId="0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9" fillId="8" borderId="15" xfId="0" applyFont="1" applyFill="1" applyBorder="1" applyAlignment="1">
      <alignment horizontal="left" vertical="center"/>
    </xf>
    <xf numFmtId="0" fontId="9" fillId="8" borderId="16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0" fillId="8" borderId="53" xfId="0" applyFill="1" applyBorder="1" applyAlignment="1">
      <alignment horizontal="left" vertical="center"/>
    </xf>
    <xf numFmtId="0" fontId="0" fillId="8" borderId="22" xfId="0" applyFill="1" applyBorder="1" applyAlignment="1">
      <alignment horizontal="left" vertical="center"/>
    </xf>
    <xf numFmtId="0" fontId="0" fillId="8" borderId="54" xfId="0" applyFill="1" applyBorder="1" applyAlignment="1">
      <alignment horizontal="left" vertical="center"/>
    </xf>
    <xf numFmtId="0" fontId="7" fillId="8" borderId="12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/>
    </xf>
    <xf numFmtId="0" fontId="7" fillId="8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 wrapText="1"/>
    </xf>
    <xf numFmtId="0" fontId="29" fillId="9" borderId="8" xfId="0" applyFont="1" applyFill="1" applyBorder="1" applyAlignment="1">
      <alignment horizontal="left" vertical="center" wrapText="1"/>
    </xf>
    <xf numFmtId="0" fontId="28" fillId="8" borderId="52" xfId="0" applyFont="1" applyFill="1" applyBorder="1" applyAlignment="1">
      <alignment horizontal="center" vertical="center" wrapText="1"/>
    </xf>
    <xf numFmtId="0" fontId="28" fillId="8" borderId="46" xfId="0" applyFont="1" applyFill="1" applyBorder="1" applyAlignment="1">
      <alignment horizontal="center" vertical="center" wrapText="1"/>
    </xf>
    <xf numFmtId="0" fontId="7" fillId="8" borderId="34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59" xfId="0" applyFont="1" applyFill="1" applyBorder="1" applyAlignment="1">
      <alignment horizontal="center" vertical="center"/>
    </xf>
    <xf numFmtId="0" fontId="0" fillId="3" borderId="6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59" xfId="0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27" fillId="3" borderId="30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55" xfId="0" applyFont="1" applyFill="1" applyBorder="1" applyAlignment="1">
      <alignment horizontal="center" vertical="center"/>
    </xf>
    <xf numFmtId="0" fontId="27" fillId="3" borderId="56" xfId="0" applyFont="1" applyFill="1" applyBorder="1" applyAlignment="1">
      <alignment horizontal="center" vertical="center"/>
    </xf>
    <xf numFmtId="0" fontId="9" fillId="3" borderId="23" xfId="5" applyFont="1" applyFill="1" applyBorder="1" applyAlignment="1">
      <alignment horizontal="left" vertical="center"/>
    </xf>
    <xf numFmtId="0" fontId="9" fillId="3" borderId="24" xfId="5" applyFont="1" applyFill="1" applyBorder="1" applyAlignment="1">
      <alignment horizontal="left" vertical="center"/>
    </xf>
    <xf numFmtId="0" fontId="9" fillId="3" borderId="34" xfId="5" applyFont="1" applyFill="1" applyBorder="1" applyAlignment="1">
      <alignment horizontal="left" vertical="center"/>
    </xf>
    <xf numFmtId="0" fontId="9" fillId="3" borderId="36" xfId="5" applyFont="1" applyFill="1" applyBorder="1" applyAlignment="1">
      <alignment horizontal="left" vertical="center"/>
    </xf>
    <xf numFmtId="0" fontId="14" fillId="9" borderId="34" xfId="0" applyFont="1" applyFill="1" applyBorder="1" applyAlignment="1">
      <alignment horizontal="center" vertical="center"/>
    </xf>
    <xf numFmtId="0" fontId="14" fillId="9" borderId="35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9" fillId="3" borderId="26" xfId="5" applyFont="1" applyFill="1" applyBorder="1" applyAlignment="1">
      <alignment horizontal="left" vertical="center"/>
    </xf>
    <xf numFmtId="0" fontId="9" fillId="3" borderId="27" xfId="5" applyFont="1" applyFill="1" applyBorder="1" applyAlignment="1">
      <alignment horizontal="left" vertical="center"/>
    </xf>
    <xf numFmtId="0" fontId="7" fillId="8" borderId="53" xfId="0" applyFont="1" applyFill="1" applyBorder="1" applyAlignment="1">
      <alignment horizontal="left" vertical="center"/>
    </xf>
    <xf numFmtId="0" fontId="7" fillId="8" borderId="22" xfId="0" applyFont="1" applyFill="1" applyBorder="1" applyAlignment="1">
      <alignment horizontal="left" vertical="center"/>
    </xf>
    <xf numFmtId="0" fontId="7" fillId="8" borderId="54" xfId="0" applyFont="1" applyFill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8" fillId="11" borderId="1" xfId="0" applyFont="1" applyFill="1" applyBorder="1" applyAlignment="1">
      <alignment horizontal="center" vertical="center" wrapText="1"/>
    </xf>
    <xf numFmtId="0" fontId="38" fillId="12" borderId="1" xfId="0" applyFont="1" applyFill="1" applyBorder="1" applyAlignment="1">
      <alignment horizontal="center" vertical="center"/>
    </xf>
    <xf numFmtId="0" fontId="38" fillId="12" borderId="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/>
    </xf>
    <xf numFmtId="0" fontId="23" fillId="6" borderId="1" xfId="5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/>
    </xf>
    <xf numFmtId="0" fontId="7" fillId="3" borderId="61" xfId="0" applyFont="1" applyFill="1" applyBorder="1" applyAlignment="1">
      <alignment horizontal="center" vertical="center" wrapText="1"/>
    </xf>
    <xf numFmtId="0" fontId="7" fillId="3" borderId="75" xfId="0" applyFont="1" applyFill="1" applyBorder="1" applyAlignment="1">
      <alignment horizontal="center" vertical="center" wrapText="1"/>
    </xf>
    <xf numFmtId="168" fontId="7" fillId="3" borderId="41" xfId="0" applyNumberFormat="1" applyFont="1" applyFill="1" applyBorder="1" applyAlignment="1">
      <alignment horizontal="center" vertical="center" wrapText="1"/>
    </xf>
    <xf numFmtId="168" fontId="7" fillId="3" borderId="72" xfId="0" applyNumberFormat="1" applyFont="1" applyFill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8" borderId="34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>
      <alignment horizontal="center" vertical="center" wrapText="1"/>
    </xf>
    <xf numFmtId="0" fontId="7" fillId="8" borderId="59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 wrapText="1"/>
    </xf>
    <xf numFmtId="43" fontId="7" fillId="3" borderId="14" xfId="1" applyFont="1" applyFill="1" applyBorder="1" applyAlignment="1">
      <alignment horizontal="center" vertical="center"/>
    </xf>
    <xf numFmtId="43" fontId="7" fillId="3" borderId="16" xfId="1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43" fontId="7" fillId="3" borderId="58" xfId="1" applyFont="1" applyFill="1" applyBorder="1" applyAlignment="1">
      <alignment horizontal="center" vertical="center" wrapText="1"/>
    </xf>
    <xf numFmtId="43" fontId="7" fillId="3" borderId="77" xfId="1" applyFont="1" applyFill="1" applyBorder="1" applyAlignment="1">
      <alignment horizontal="center" vertical="center" wrapText="1"/>
    </xf>
    <xf numFmtId="43" fontId="7" fillId="3" borderId="51" xfId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168" fontId="0" fillId="0" borderId="22" xfId="3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/>
    </xf>
    <xf numFmtId="0" fontId="7" fillId="3" borderId="64" xfId="0" applyFont="1" applyFill="1" applyBorder="1" applyAlignment="1">
      <alignment horizontal="center"/>
    </xf>
    <xf numFmtId="172" fontId="7" fillId="3" borderId="2" xfId="1" applyNumberFormat="1" applyFont="1" applyFill="1" applyBorder="1" applyAlignment="1">
      <alignment horizontal="center" vertical="center"/>
    </xf>
    <xf numFmtId="172" fontId="7" fillId="3" borderId="74" xfId="1" applyNumberFormat="1" applyFont="1" applyFill="1" applyBorder="1" applyAlignment="1">
      <alignment horizontal="center" vertical="center"/>
    </xf>
    <xf numFmtId="172" fontId="7" fillId="8" borderId="61" xfId="1" applyNumberFormat="1" applyFont="1" applyFill="1" applyBorder="1" applyAlignment="1">
      <alignment horizontal="center"/>
    </xf>
    <xf numFmtId="172" fontId="7" fillId="8" borderId="41" xfId="1" applyNumberFormat="1" applyFont="1" applyFill="1" applyBorder="1" applyAlignment="1">
      <alignment horizontal="center"/>
    </xf>
    <xf numFmtId="172" fontId="7" fillId="8" borderId="62" xfId="1" applyNumberFormat="1" applyFont="1" applyFill="1" applyBorder="1" applyAlignment="1">
      <alignment horizontal="center"/>
    </xf>
    <xf numFmtId="0" fontId="0" fillId="8" borderId="64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8" borderId="36" xfId="0" applyFill="1" applyBorder="1" applyAlignment="1">
      <alignment horizontal="center"/>
    </xf>
    <xf numFmtId="172" fontId="7" fillId="3" borderId="55" xfId="1" applyNumberFormat="1" applyFont="1" applyFill="1" applyBorder="1" applyAlignment="1">
      <alignment horizontal="center" vertical="center"/>
    </xf>
    <xf numFmtId="172" fontId="7" fillId="3" borderId="56" xfId="1" applyNumberFormat="1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/>
    </xf>
    <xf numFmtId="172" fontId="7" fillId="3" borderId="43" xfId="1" applyNumberFormat="1" applyFont="1" applyFill="1" applyBorder="1" applyAlignment="1">
      <alignment horizontal="center" vertical="center"/>
    </xf>
    <xf numFmtId="172" fontId="7" fillId="3" borderId="37" xfId="1" applyNumberFormat="1" applyFont="1" applyFill="1" applyBorder="1" applyAlignment="1">
      <alignment horizontal="center" vertical="center"/>
    </xf>
  </cellXfs>
  <cellStyles count="9">
    <cellStyle name="EstiloLabel" xfId="7" xr:uid="{61391B1A-E0E0-49D4-A694-E47337425FE5}"/>
    <cellStyle name="Millares" xfId="1" builtinId="3"/>
    <cellStyle name="Millares [0]" xfId="2" builtinId="6"/>
    <cellStyle name="Millares [0] 2" xfId="6" xr:uid="{080FBC01-42EC-F54F-A081-7514FB39DB85}"/>
    <cellStyle name="Moneda" xfId="3" builtinId="4"/>
    <cellStyle name="Normal" xfId="0" builtinId="0"/>
    <cellStyle name="Normal 2" xfId="5" xr:uid="{7BC74C95-8EC3-5443-AC29-B1F0BB37B06B}"/>
    <cellStyle name="Porcentaje" xfId="4" builtinId="5"/>
    <cellStyle name="SinEstilo" xfId="8" xr:uid="{0255938D-7A20-4AD6-BF63-0FBD262853C1}"/>
  </cellStyles>
  <dxfs count="11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F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542594</xdr:colOff>
      <xdr:row>8</xdr:row>
      <xdr:rowOff>114300</xdr:rowOff>
    </xdr:from>
    <xdr:to>
      <xdr:col>11</xdr:col>
      <xdr:colOff>94452</xdr:colOff>
      <xdr:row>25</xdr:row>
      <xdr:rowOff>56214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A7197-598F-4D5F-91B7-733BC984F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78494" y="2108200"/>
          <a:ext cx="2803058" cy="3288364"/>
        </a:xfrm>
        <a:prstGeom prst="rect">
          <a:avLst/>
        </a:prstGeom>
      </xdr:spPr>
    </xdr:pic>
    <xdr:clientData/>
  </xdr:twoCellAnchor>
  <xdr:twoCellAnchor editAs="oneCell">
    <xdr:from>
      <xdr:col>3</xdr:col>
      <xdr:colOff>62080</xdr:colOff>
      <xdr:row>24</xdr:row>
      <xdr:rowOff>120650</xdr:rowOff>
    </xdr:from>
    <xdr:to>
      <xdr:col>7</xdr:col>
      <xdr:colOff>621359</xdr:colOff>
      <xdr:row>42</xdr:row>
      <xdr:rowOff>30898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B370C-FEAC-4B34-BCF3-8F0BFCA8F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6780" y="5264150"/>
          <a:ext cx="3810479" cy="3453548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114301</xdr:colOff>
      <xdr:row>8</xdr:row>
      <xdr:rowOff>120651</xdr:rowOff>
    </xdr:from>
    <xdr:to>
      <xdr:col>7</xdr:col>
      <xdr:colOff>401526</xdr:colOff>
      <xdr:row>23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06828B-EAFB-492D-8175-3112C210E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99001" y="2114551"/>
          <a:ext cx="3538425" cy="29273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borda\Documents\Maestr&#237;a\Trabajo%20de%20grado\Entrega%20C&#233;sar%20Henao\Escenario%20RC%20PP%20Paseo%20del%20Castillo%20V8%20-%20Mayo%2010-2023%20jc.xlsx" TargetMode="External"/><Relationship Id="rId1" Type="http://schemas.openxmlformats.org/officeDocument/2006/relationships/externalLinkPath" Target="/Users/jborda/Documents/Maestr&#237;a/Trabajo%20de%20grado/Entrega%20C&#233;sar%20Henao/Escenario%20RC%20PP%20Paseo%20del%20Castillo%20V8%20-%20Mayo%2010-2023%20j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T555 - E1"/>
      <sheetName val="UAU"/>
      <sheetName val="RC - E1"/>
      <sheetName val="Mitigación"/>
      <sheetName val="Aprovechamientos"/>
      <sheetName val="Usos originales"/>
      <sheetName val="Moradores"/>
      <sheetName val="Vías"/>
      <sheetName val="Suelo"/>
      <sheetName val="BIC (2)"/>
      <sheetName val="Gráficas"/>
      <sheetName val="Cronograma"/>
    </sheetNames>
    <sheetDataSet>
      <sheetData sheetId="0"/>
      <sheetData sheetId="1"/>
      <sheetData sheetId="2">
        <row r="33">
          <cell r="C33">
            <v>2495.7399999999998</v>
          </cell>
        </row>
        <row r="34">
          <cell r="C34">
            <v>2074.19</v>
          </cell>
        </row>
        <row r="35">
          <cell r="C35">
            <v>2941.67</v>
          </cell>
        </row>
        <row r="54">
          <cell r="D54">
            <v>29817.200999999994</v>
          </cell>
          <cell r="E54">
            <v>31469.05999999999</v>
          </cell>
          <cell r="F54">
            <v>0</v>
          </cell>
          <cell r="G54">
            <v>61286.260999999984</v>
          </cell>
        </row>
        <row r="55">
          <cell r="D55">
            <v>0</v>
          </cell>
          <cell r="E55">
            <v>0</v>
          </cell>
          <cell r="F55">
            <v>30166.06</v>
          </cell>
          <cell r="G55">
            <v>30166.06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D57">
            <v>7594.9719999999998</v>
          </cell>
          <cell r="E57">
            <v>6100.76</v>
          </cell>
          <cell r="F57">
            <v>5847.78</v>
          </cell>
          <cell r="G57">
            <v>19543.511999999999</v>
          </cell>
        </row>
        <row r="58">
          <cell r="D58">
            <v>10578</v>
          </cell>
          <cell r="E58">
            <v>15768</v>
          </cell>
          <cell r="F58">
            <v>15492.249999999993</v>
          </cell>
          <cell r="G58">
            <v>41838.249999999993</v>
          </cell>
        </row>
        <row r="59">
          <cell r="D59">
            <v>8398</v>
          </cell>
          <cell r="E59">
            <v>9906</v>
          </cell>
          <cell r="F59">
            <v>0</v>
          </cell>
          <cell r="G59">
            <v>18304</v>
          </cell>
        </row>
        <row r="60">
          <cell r="D60">
            <v>6897</v>
          </cell>
          <cell r="E60">
            <v>10532</v>
          </cell>
          <cell r="F60">
            <v>0</v>
          </cell>
          <cell r="G60">
            <v>17429</v>
          </cell>
        </row>
        <row r="61">
          <cell r="D61">
            <v>0</v>
          </cell>
          <cell r="E61">
            <v>0</v>
          </cell>
          <cell r="F61">
            <v>12540</v>
          </cell>
          <cell r="G61">
            <v>12540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31A3-5FBA-4623-ACE6-7277E610BC3D}">
  <sheetPr codeName="Hoja11"/>
  <dimension ref="B1:N97"/>
  <sheetViews>
    <sheetView showGridLines="0" tabSelected="1" zoomScale="80" zoomScaleNormal="80" workbookViewId="0">
      <selection activeCell="H22" sqref="H22"/>
    </sheetView>
  </sheetViews>
  <sheetFormatPr baseColWidth="10" defaultColWidth="10.69921875" defaultRowHeight="15.6" x14ac:dyDescent="0.3"/>
  <cols>
    <col min="1" max="1" width="4.69921875" style="3" customWidth="1"/>
    <col min="2" max="2" width="60" style="791" bestFit="1" customWidth="1"/>
    <col min="3" max="3" width="11.19921875" style="65" customWidth="1"/>
    <col min="4" max="4" width="13.69921875" style="792" customWidth="1"/>
    <col min="5" max="5" width="24.09765625" style="3" bestFit="1" customWidth="1"/>
    <col min="6" max="16384" width="10.69921875" style="3"/>
  </cols>
  <sheetData>
    <row r="1" spans="2:12" ht="16.2" thickBot="1" x14ac:dyDescent="0.35"/>
    <row r="2" spans="2:12" ht="25.2" thickBot="1" x14ac:dyDescent="0.35">
      <c r="B2" s="887" t="s">
        <v>454</v>
      </c>
      <c r="C2" s="888"/>
      <c r="D2" s="888"/>
      <c r="E2" s="889"/>
    </row>
    <row r="3" spans="2:12" ht="16.2" thickBot="1" x14ac:dyDescent="0.35"/>
    <row r="4" spans="2:12" ht="24" thickBot="1" x14ac:dyDescent="0.35">
      <c r="B4" s="890" t="s">
        <v>455</v>
      </c>
      <c r="C4" s="891"/>
      <c r="D4" s="892"/>
      <c r="E4" s="22"/>
      <c r="F4" s="22"/>
      <c r="G4" s="22"/>
      <c r="H4" s="22"/>
      <c r="I4" s="22"/>
      <c r="J4" s="22"/>
      <c r="K4" s="22"/>
      <c r="L4" s="22"/>
    </row>
    <row r="5" spans="2:12" ht="16.2" thickBot="1" x14ac:dyDescent="0.35">
      <c r="B5" s="3"/>
      <c r="C5" s="63"/>
      <c r="D5" s="793"/>
    </row>
    <row r="6" spans="2:12" ht="16.95" customHeight="1" thickBot="1" x14ac:dyDescent="0.35">
      <c r="B6" s="884" t="s">
        <v>155</v>
      </c>
      <c r="C6" s="885"/>
      <c r="D6" s="886"/>
      <c r="G6" s="741"/>
      <c r="H6" s="741"/>
      <c r="I6" s="741"/>
      <c r="J6" s="741"/>
      <c r="K6" s="741"/>
    </row>
    <row r="7" spans="2:12" ht="16.2" thickBot="1" x14ac:dyDescent="0.35">
      <c r="B7" s="701" t="s">
        <v>63</v>
      </c>
      <c r="C7" s="702" t="s">
        <v>64</v>
      </c>
      <c r="D7" s="703" t="s">
        <v>21</v>
      </c>
      <c r="G7" s="741" t="s">
        <v>109</v>
      </c>
      <c r="H7" s="741">
        <v>40119.660000000003</v>
      </c>
      <c r="I7" s="741"/>
      <c r="J7" s="741"/>
      <c r="K7" s="741"/>
    </row>
    <row r="8" spans="2:12" ht="16.2" thickBot="1" x14ac:dyDescent="0.35">
      <c r="B8" s="698" t="s">
        <v>74</v>
      </c>
      <c r="C8" s="210">
        <v>40201.86</v>
      </c>
      <c r="D8" s="776">
        <v>1</v>
      </c>
      <c r="G8" s="741" t="s">
        <v>110</v>
      </c>
      <c r="H8" s="741">
        <v>0</v>
      </c>
      <c r="I8" s="741"/>
      <c r="J8" s="741"/>
      <c r="K8" s="741"/>
    </row>
    <row r="9" spans="2:12" x14ac:dyDescent="0.3">
      <c r="B9" s="794" t="s">
        <v>71</v>
      </c>
      <c r="C9" s="209">
        <f>C10</f>
        <v>0</v>
      </c>
      <c r="D9" s="704">
        <f>(C9/C8)</f>
        <v>0</v>
      </c>
      <c r="G9" s="741" t="s">
        <v>111</v>
      </c>
      <c r="H9" s="741">
        <v>0</v>
      </c>
      <c r="I9" s="741">
        <v>0</v>
      </c>
      <c r="J9" s="741"/>
      <c r="K9" s="741"/>
    </row>
    <row r="10" spans="2:12" ht="16.2" thickBot="1" x14ac:dyDescent="0.35">
      <c r="B10" s="795" t="s">
        <v>111</v>
      </c>
      <c r="C10" s="208">
        <v>0</v>
      </c>
      <c r="D10" s="777"/>
      <c r="G10" s="796"/>
      <c r="H10" s="741">
        <v>40119.660000000003</v>
      </c>
      <c r="I10" s="741">
        <v>1</v>
      </c>
      <c r="J10" s="741"/>
      <c r="K10" s="741"/>
    </row>
    <row r="11" spans="2:12" ht="16.2" thickBot="1" x14ac:dyDescent="0.35">
      <c r="B11" s="698" t="s">
        <v>70</v>
      </c>
      <c r="C11" s="210">
        <f>C8-C9</f>
        <v>40201.86</v>
      </c>
      <c r="D11" s="776">
        <f>C11/C8</f>
        <v>1</v>
      </c>
      <c r="E11" s="741" t="s">
        <v>156</v>
      </c>
      <c r="G11" s="796"/>
      <c r="H11" s="741">
        <v>939.89</v>
      </c>
      <c r="I11" s="741"/>
      <c r="J11" s="741"/>
      <c r="K11" s="741"/>
    </row>
    <row r="12" spans="2:12" ht="16.2" thickBot="1" x14ac:dyDescent="0.35">
      <c r="B12" s="700" t="s">
        <v>122</v>
      </c>
      <c r="C12" s="210">
        <f>C13</f>
        <v>16321.910000000002</v>
      </c>
      <c r="D12" s="776">
        <f>C12/C11</f>
        <v>0.40599887666889051</v>
      </c>
      <c r="E12" s="333"/>
      <c r="G12" s="796"/>
      <c r="I12" s="741">
        <v>16282.307383999978</v>
      </c>
      <c r="J12" s="741"/>
      <c r="K12" s="741"/>
    </row>
    <row r="13" spans="2:12" ht="16.2" thickBot="1" x14ac:dyDescent="0.35">
      <c r="B13" s="797" t="s">
        <v>69</v>
      </c>
      <c r="C13" s="699">
        <f>SUM(C14:C21)</f>
        <v>16321.910000000002</v>
      </c>
      <c r="D13" s="781">
        <f>C13/C12</f>
        <v>1</v>
      </c>
      <c r="E13" s="333"/>
      <c r="G13" s="796"/>
      <c r="I13" s="741"/>
      <c r="J13" s="741"/>
      <c r="K13" s="741"/>
    </row>
    <row r="14" spans="2:12" ht="16.2" hidden="1" thickBot="1" x14ac:dyDescent="0.35">
      <c r="B14" s="434" t="s">
        <v>112</v>
      </c>
      <c r="C14" s="27">
        <v>2274.2399999999998</v>
      </c>
      <c r="D14" s="778"/>
      <c r="G14" s="796"/>
      <c r="I14" s="741"/>
      <c r="J14" s="741"/>
      <c r="K14" s="741"/>
    </row>
    <row r="15" spans="2:12" ht="16.2" hidden="1" thickBot="1" x14ac:dyDescent="0.35">
      <c r="B15" s="434" t="s">
        <v>113</v>
      </c>
      <c r="C15" s="27">
        <v>2665.28</v>
      </c>
      <c r="D15" s="778"/>
      <c r="E15" s="333"/>
      <c r="G15" s="796"/>
      <c r="I15" s="741"/>
      <c r="J15" s="741"/>
      <c r="K15" s="741"/>
    </row>
    <row r="16" spans="2:12" ht="16.2" hidden="1" thickBot="1" x14ac:dyDescent="0.35">
      <c r="B16" s="434" t="s">
        <v>114</v>
      </c>
      <c r="C16" s="27">
        <v>1569.65</v>
      </c>
      <c r="D16" s="778"/>
      <c r="G16" s="45"/>
      <c r="I16" s="741"/>
      <c r="J16" s="741"/>
      <c r="K16" s="741"/>
    </row>
    <row r="17" spans="2:11" ht="16.2" hidden="1" thickBot="1" x14ac:dyDescent="0.35">
      <c r="B17" s="434" t="s">
        <v>115</v>
      </c>
      <c r="C17" s="27">
        <v>522.85</v>
      </c>
      <c r="D17" s="778"/>
      <c r="F17" s="793"/>
      <c r="G17" s="741" t="s">
        <v>111</v>
      </c>
      <c r="H17" s="741">
        <v>1427.8401819999772</v>
      </c>
      <c r="I17" s="741"/>
      <c r="J17" s="741"/>
      <c r="K17" s="741"/>
    </row>
    <row r="18" spans="2:11" ht="16.2" hidden="1" thickBot="1" x14ac:dyDescent="0.35">
      <c r="B18" s="434" t="s">
        <v>111</v>
      </c>
      <c r="C18" s="27">
        <v>1394.42</v>
      </c>
      <c r="D18" s="778"/>
      <c r="F18" s="793"/>
      <c r="G18" s="741" t="s">
        <v>116</v>
      </c>
      <c r="H18" s="741">
        <v>736.485861</v>
      </c>
      <c r="I18" s="741"/>
      <c r="J18" s="741"/>
      <c r="K18" s="741"/>
    </row>
    <row r="19" spans="2:11" ht="16.2" hidden="1" thickBot="1" x14ac:dyDescent="0.35">
      <c r="B19" s="434" t="s">
        <v>164</v>
      </c>
      <c r="C19" s="27">
        <v>585.70000000000005</v>
      </c>
      <c r="D19" s="779"/>
      <c r="F19" s="793"/>
      <c r="G19" s="741" t="s">
        <v>117</v>
      </c>
      <c r="H19" s="741">
        <v>2665.5441540000002</v>
      </c>
      <c r="I19" s="741"/>
      <c r="J19" s="741"/>
      <c r="K19" s="741"/>
    </row>
    <row r="20" spans="2:11" ht="16.2" hidden="1" thickBot="1" x14ac:dyDescent="0.35">
      <c r="B20" s="434" t="s">
        <v>117</v>
      </c>
      <c r="C20" s="27">
        <v>2988.52</v>
      </c>
      <c r="D20" s="778"/>
      <c r="F20" s="793"/>
      <c r="G20" s="741" t="s">
        <v>118</v>
      </c>
      <c r="H20" s="741">
        <v>467.61061799999999</v>
      </c>
      <c r="I20" s="741"/>
      <c r="J20" s="741"/>
      <c r="K20" s="741"/>
    </row>
    <row r="21" spans="2:11" ht="16.2" hidden="1" thickBot="1" x14ac:dyDescent="0.35">
      <c r="B21" s="795" t="s">
        <v>119</v>
      </c>
      <c r="C21" s="208">
        <v>4321.25</v>
      </c>
      <c r="D21" s="780"/>
      <c r="F21" s="793"/>
      <c r="G21" s="741" t="s">
        <v>120</v>
      </c>
      <c r="H21" s="741">
        <v>22897.461988000025</v>
      </c>
      <c r="I21" s="741"/>
      <c r="J21" s="741"/>
      <c r="K21" s="741"/>
    </row>
    <row r="22" spans="2:11" ht="16.2" thickBot="1" x14ac:dyDescent="0.35">
      <c r="B22" s="700" t="s">
        <v>128</v>
      </c>
      <c r="C22" s="210">
        <f>SUM(C23:C28)</f>
        <v>23879.95</v>
      </c>
      <c r="D22" s="776">
        <f>C22/C11</f>
        <v>0.59400112333110955</v>
      </c>
      <c r="F22" s="793"/>
      <c r="G22" s="741" t="s">
        <v>121</v>
      </c>
      <c r="H22" s="741">
        <v>14883.350292200017</v>
      </c>
      <c r="I22" s="741">
        <v>0.65</v>
      </c>
      <c r="J22" s="741"/>
      <c r="K22" s="741"/>
    </row>
    <row r="23" spans="2:11" ht="16.2" hidden="1" thickBot="1" x14ac:dyDescent="0.35">
      <c r="B23" s="447" t="s">
        <v>189</v>
      </c>
      <c r="C23" s="798">
        <v>4183.47</v>
      </c>
      <c r="D23" s="781"/>
      <c r="F23" s="793"/>
      <c r="G23" s="741"/>
      <c r="H23" s="741"/>
      <c r="I23" s="741"/>
      <c r="J23" s="741"/>
      <c r="K23" s="741"/>
    </row>
    <row r="24" spans="2:11" ht="16.2" hidden="1" thickBot="1" x14ac:dyDescent="0.35">
      <c r="B24" s="207" t="s">
        <v>190</v>
      </c>
      <c r="C24" s="799">
        <v>4071.13</v>
      </c>
      <c r="D24" s="782"/>
      <c r="F24" s="793"/>
      <c r="G24" s="741"/>
      <c r="H24" s="741"/>
      <c r="I24" s="741"/>
      <c r="J24" s="741"/>
      <c r="K24" s="741"/>
    </row>
    <row r="25" spans="2:11" ht="16.2" hidden="1" thickBot="1" x14ac:dyDescent="0.35">
      <c r="B25" s="207" t="s">
        <v>194</v>
      </c>
      <c r="C25" s="799">
        <v>4753.63</v>
      </c>
      <c r="D25" s="782"/>
      <c r="F25" s="793"/>
      <c r="G25" s="741"/>
      <c r="H25" s="741"/>
      <c r="I25" s="741"/>
      <c r="J25" s="741"/>
      <c r="K25" s="741"/>
    </row>
    <row r="26" spans="2:11" ht="16.2" hidden="1" thickBot="1" x14ac:dyDescent="0.35">
      <c r="B26" s="207" t="s">
        <v>193</v>
      </c>
      <c r="C26" s="799">
        <v>5147.45</v>
      </c>
      <c r="D26" s="782"/>
      <c r="F26" s="793"/>
      <c r="G26" s="741"/>
      <c r="H26" s="741"/>
      <c r="I26" s="741"/>
      <c r="J26" s="741"/>
      <c r="K26" s="741"/>
    </row>
    <row r="27" spans="2:11" ht="16.2" hidden="1" thickBot="1" x14ac:dyDescent="0.35">
      <c r="B27" s="207" t="s">
        <v>192</v>
      </c>
      <c r="C27" s="799">
        <v>4716.33</v>
      </c>
      <c r="D27" s="782"/>
      <c r="F27" s="793"/>
      <c r="G27" s="741"/>
      <c r="H27" s="741"/>
      <c r="I27" s="741"/>
      <c r="J27" s="741"/>
      <c r="K27" s="741"/>
    </row>
    <row r="28" spans="2:11" ht="16.2" hidden="1" thickBot="1" x14ac:dyDescent="0.35">
      <c r="B28" s="800" t="s">
        <v>191</v>
      </c>
      <c r="C28" s="801">
        <v>1007.94</v>
      </c>
      <c r="D28" s="783"/>
      <c r="E28" s="45"/>
      <c r="F28" s="793"/>
      <c r="G28" s="741"/>
      <c r="H28" s="741"/>
      <c r="I28" s="741"/>
      <c r="J28" s="741"/>
      <c r="K28" s="741"/>
    </row>
    <row r="29" spans="2:11" ht="16.2" thickBot="1" x14ac:dyDescent="0.35">
      <c r="B29" s="698" t="s">
        <v>123</v>
      </c>
      <c r="C29" s="210">
        <f>SUM(C30:C33)</f>
        <v>941.72</v>
      </c>
      <c r="D29" s="776">
        <f>C29/C11</f>
        <v>2.3424786813346449E-2</v>
      </c>
      <c r="F29" s="793"/>
      <c r="G29" s="741" t="s">
        <v>73</v>
      </c>
      <c r="H29" s="741">
        <v>8014.1123238000082</v>
      </c>
      <c r="I29" s="741">
        <v>0.19975524029366171</v>
      </c>
      <c r="J29" s="741"/>
      <c r="K29" s="741"/>
    </row>
    <row r="30" spans="2:11" x14ac:dyDescent="0.3">
      <c r="B30" s="447" t="s">
        <v>124</v>
      </c>
      <c r="C30" s="705">
        <v>473.73</v>
      </c>
      <c r="D30" s="784">
        <f>C30/$C$29</f>
        <v>0.50304761500233619</v>
      </c>
      <c r="F30" s="793"/>
      <c r="G30" s="741"/>
      <c r="H30" s="741"/>
      <c r="I30" s="741"/>
      <c r="J30" s="741"/>
      <c r="K30" s="741"/>
    </row>
    <row r="31" spans="2:11" x14ac:dyDescent="0.3">
      <c r="B31" s="207" t="s">
        <v>125</v>
      </c>
      <c r="C31" s="64">
        <v>160.79</v>
      </c>
      <c r="D31" s="784">
        <f t="shared" ref="D31:D33" si="0">C31/$C$29</f>
        <v>0.17074077220405215</v>
      </c>
      <c r="F31" s="793"/>
      <c r="G31" s="741"/>
      <c r="H31" s="741"/>
      <c r="I31" s="741"/>
      <c r="J31" s="741"/>
      <c r="K31" s="741"/>
    </row>
    <row r="32" spans="2:11" x14ac:dyDescent="0.3">
      <c r="B32" s="207" t="s">
        <v>126</v>
      </c>
      <c r="C32" s="64">
        <v>165.85</v>
      </c>
      <c r="D32" s="784">
        <f t="shared" si="0"/>
        <v>0.17611391921165526</v>
      </c>
      <c r="F32" s="793"/>
      <c r="G32" s="741"/>
      <c r="H32" s="741"/>
      <c r="I32" s="741"/>
      <c r="J32" s="741"/>
      <c r="K32" s="741"/>
    </row>
    <row r="33" spans="2:6" ht="16.2" thickBot="1" x14ac:dyDescent="0.35">
      <c r="B33" s="800" t="s">
        <v>127</v>
      </c>
      <c r="C33" s="170">
        <v>141.35</v>
      </c>
      <c r="D33" s="784">
        <f t="shared" si="0"/>
        <v>0.1500976935819564</v>
      </c>
      <c r="E33" s="741"/>
      <c r="F33" s="802"/>
    </row>
    <row r="34" spans="2:6" ht="16.2" thickBot="1" x14ac:dyDescent="0.35">
      <c r="B34" s="700" t="s">
        <v>130</v>
      </c>
      <c r="C34" s="210">
        <f>C22-C29</f>
        <v>22938.23</v>
      </c>
      <c r="D34" s="776">
        <f>C34/C11</f>
        <v>0.57057633651776307</v>
      </c>
      <c r="E34" s="741">
        <f>C34*3%</f>
        <v>688.14689999999996</v>
      </c>
      <c r="F34" s="741"/>
    </row>
    <row r="35" spans="2:6" x14ac:dyDescent="0.3">
      <c r="B35" s="794" t="s">
        <v>158</v>
      </c>
      <c r="C35" s="209">
        <f>SUM(C36:C38)</f>
        <v>1303.1599999999999</v>
      </c>
      <c r="D35" s="704">
        <f>C35/C11</f>
        <v>3.2415415605148615E-2</v>
      </c>
      <c r="E35" s="741" t="s">
        <v>157</v>
      </c>
      <c r="F35" s="741"/>
    </row>
    <row r="36" spans="2:6" x14ac:dyDescent="0.3">
      <c r="B36" s="434" t="s">
        <v>151</v>
      </c>
      <c r="C36" s="27">
        <v>528.92999999999995</v>
      </c>
      <c r="D36" s="784">
        <f>C36/$C$35</f>
        <v>0.40588262377605205</v>
      </c>
      <c r="E36" s="741"/>
      <c r="F36" s="741"/>
    </row>
    <row r="37" spans="2:6" x14ac:dyDescent="0.3">
      <c r="B37" s="434" t="s">
        <v>152</v>
      </c>
      <c r="C37" s="27">
        <v>522.4</v>
      </c>
      <c r="D37" s="784">
        <f>C37/$C$35</f>
        <v>0.40087172718622427</v>
      </c>
      <c r="E37" s="741"/>
      <c r="F37" s="741"/>
    </row>
    <row r="38" spans="2:6" x14ac:dyDescent="0.3">
      <c r="B38" s="434" t="s">
        <v>153</v>
      </c>
      <c r="C38" s="27">
        <v>251.83</v>
      </c>
      <c r="D38" s="784">
        <f>C38/$C$35</f>
        <v>0.1932456490377237</v>
      </c>
      <c r="E38" s="741"/>
      <c r="F38" s="802"/>
    </row>
    <row r="39" spans="2:6" x14ac:dyDescent="0.3">
      <c r="B39" s="803" t="s">
        <v>129</v>
      </c>
      <c r="C39" s="28">
        <f>C34*D39</f>
        <v>14909.8495</v>
      </c>
      <c r="D39" s="31">
        <v>0.65</v>
      </c>
      <c r="E39" s="741" t="s">
        <v>159</v>
      </c>
      <c r="F39" s="802"/>
    </row>
    <row r="40" spans="2:6" x14ac:dyDescent="0.3">
      <c r="B40" s="804" t="s">
        <v>161</v>
      </c>
      <c r="C40" s="54">
        <f>C35/1.5</f>
        <v>868.7733333333332</v>
      </c>
      <c r="D40" s="785"/>
      <c r="E40" s="741" t="s">
        <v>136</v>
      </c>
      <c r="F40" s="802" t="s">
        <v>160</v>
      </c>
    </row>
    <row r="41" spans="2:6" x14ac:dyDescent="0.3">
      <c r="B41" s="805" t="s">
        <v>162</v>
      </c>
      <c r="C41" s="54">
        <f>C39-C40</f>
        <v>14041.076166666668</v>
      </c>
      <c r="D41" s="785"/>
      <c r="F41" s="802"/>
    </row>
    <row r="42" spans="2:6" x14ac:dyDescent="0.3">
      <c r="B42" s="806" t="s">
        <v>456</v>
      </c>
      <c r="C42" s="28">
        <f>C44+C48+C57+C67</f>
        <v>31387.095000000001</v>
      </c>
      <c r="D42" s="31">
        <f>C42/C11</f>
        <v>0.7807373837926902</v>
      </c>
      <c r="E42" s="806" t="s">
        <v>459</v>
      </c>
      <c r="F42" s="736"/>
    </row>
    <row r="43" spans="2:6" x14ac:dyDescent="0.3">
      <c r="B43" s="806" t="s">
        <v>460</v>
      </c>
      <c r="C43" s="28">
        <f>C44+C48</f>
        <v>16633.25</v>
      </c>
      <c r="D43" s="31">
        <f>C43/C11</f>
        <v>0.41374329446448499</v>
      </c>
      <c r="E43" s="789">
        <f>E44+E48</f>
        <v>14123.470000000001</v>
      </c>
      <c r="F43" s="736"/>
    </row>
    <row r="44" spans="2:6" x14ac:dyDescent="0.3">
      <c r="B44" s="806" t="s">
        <v>457</v>
      </c>
      <c r="C44" s="28">
        <f>SUM(C45:C47)</f>
        <v>1348.58</v>
      </c>
      <c r="D44" s="31">
        <f>C44/$C$11</f>
        <v>3.3545214077159609E-2</v>
      </c>
      <c r="E44" s="789">
        <f>C45+C47</f>
        <v>1166.27</v>
      </c>
      <c r="F44" s="802"/>
    </row>
    <row r="45" spans="2:6" x14ac:dyDescent="0.3">
      <c r="B45" s="207" t="s">
        <v>137</v>
      </c>
      <c r="C45" s="54">
        <v>473.95</v>
      </c>
      <c r="D45" s="784">
        <f>C45/$C$44</f>
        <v>0.35144374082368124</v>
      </c>
      <c r="F45" s="793"/>
    </row>
    <row r="46" spans="2:6" x14ac:dyDescent="0.3">
      <c r="B46" s="207" t="s">
        <v>255</v>
      </c>
      <c r="C46" s="54">
        <v>182.31</v>
      </c>
      <c r="D46" s="784">
        <f>C46/$C$44</f>
        <v>0.13518664076287651</v>
      </c>
      <c r="F46" s="793"/>
    </row>
    <row r="47" spans="2:6" x14ac:dyDescent="0.3">
      <c r="B47" s="207" t="s">
        <v>138</v>
      </c>
      <c r="C47" s="54">
        <v>692.32</v>
      </c>
      <c r="D47" s="784">
        <f>C47/$C$44</f>
        <v>0.51336961841344231</v>
      </c>
      <c r="F47" s="793"/>
    </row>
    <row r="48" spans="2:6" x14ac:dyDescent="0.3">
      <c r="B48" s="806" t="s">
        <v>354</v>
      </c>
      <c r="C48" s="28">
        <f>C49+C50+C51+C54</f>
        <v>15284.669999999998</v>
      </c>
      <c r="D48" s="31">
        <f>C48/$C$11</f>
        <v>0.38019808038732533</v>
      </c>
      <c r="E48" s="789">
        <f>C49+C50+C53+C56</f>
        <v>12957.2</v>
      </c>
      <c r="F48" s="35"/>
    </row>
    <row r="49" spans="2:14" x14ac:dyDescent="0.3">
      <c r="B49" s="207" t="s">
        <v>139</v>
      </c>
      <c r="C49" s="27">
        <v>1000.91</v>
      </c>
      <c r="D49" s="784">
        <f>C49/$C$48</f>
        <v>6.5484567216694906E-2</v>
      </c>
      <c r="F49" s="35"/>
    </row>
    <row r="50" spans="2:14" x14ac:dyDescent="0.3">
      <c r="B50" s="207" t="s">
        <v>96</v>
      </c>
      <c r="C50" s="27">
        <v>1000.07</v>
      </c>
      <c r="D50" s="784">
        <f>C50/$C$48</f>
        <v>6.5429610191126156E-2</v>
      </c>
      <c r="E50" s="333"/>
      <c r="F50" s="35"/>
    </row>
    <row r="51" spans="2:14" x14ac:dyDescent="0.3">
      <c r="B51" s="207" t="s">
        <v>97</v>
      </c>
      <c r="C51" s="54">
        <v>10501.15</v>
      </c>
      <c r="D51" s="784">
        <f>C51/$C$48</f>
        <v>0.68703805839445675</v>
      </c>
      <c r="E51" s="736">
        <f>C39*0.7</f>
        <v>10436.89465</v>
      </c>
      <c r="F51" s="742" t="s">
        <v>141</v>
      </c>
      <c r="G51" s="741"/>
      <c r="H51" s="741"/>
      <c r="I51" s="741"/>
      <c r="J51" s="741"/>
      <c r="K51" s="741"/>
      <c r="L51" s="741"/>
      <c r="M51" s="741"/>
      <c r="N51" s="741"/>
    </row>
    <row r="52" spans="2:14" x14ac:dyDescent="0.3">
      <c r="B52" s="807" t="s">
        <v>142</v>
      </c>
      <c r="C52" s="56">
        <v>1756.9549999999999</v>
      </c>
      <c r="D52" s="788">
        <f>C52/$C$51</f>
        <v>0.16731072311127829</v>
      </c>
      <c r="E52" s="736">
        <f>C39-E51</f>
        <v>4472.9548500000001</v>
      </c>
      <c r="F52" s="808">
        <f>D51/C39</f>
        <v>4.6079476415537043E-5</v>
      </c>
      <c r="G52" s="741"/>
      <c r="H52" s="741"/>
      <c r="I52" s="741"/>
      <c r="J52" s="741"/>
      <c r="K52" s="741"/>
      <c r="L52" s="741"/>
      <c r="M52" s="741"/>
      <c r="N52" s="741"/>
    </row>
    <row r="53" spans="2:14" x14ac:dyDescent="0.3">
      <c r="B53" s="807" t="s">
        <v>143</v>
      </c>
      <c r="C53" s="56">
        <v>8744.2000000000007</v>
      </c>
      <c r="D53" s="788">
        <f>C53/$C$51</f>
        <v>0.83268975302704951</v>
      </c>
      <c r="E53" s="736"/>
      <c r="F53" s="742"/>
      <c r="G53" s="741"/>
      <c r="H53" s="741"/>
      <c r="I53" s="741"/>
      <c r="J53" s="741"/>
      <c r="K53" s="741"/>
      <c r="L53" s="741"/>
      <c r="M53" s="741"/>
      <c r="N53" s="741"/>
    </row>
    <row r="54" spans="2:14" x14ac:dyDescent="0.3">
      <c r="B54" s="207" t="s">
        <v>140</v>
      </c>
      <c r="C54" s="54">
        <f>C55+C56</f>
        <v>2782.54</v>
      </c>
      <c r="D54" s="784">
        <f>C54/$C$48</f>
        <v>0.18204776419772231</v>
      </c>
      <c r="E54" s="742"/>
      <c r="F54" s="741" t="s">
        <v>218</v>
      </c>
      <c r="G54" s="809">
        <f>E43</f>
        <v>14123.470000000001</v>
      </c>
      <c r="H54" s="741"/>
      <c r="I54" s="741"/>
      <c r="J54" s="741"/>
      <c r="K54" s="741"/>
      <c r="L54" s="741"/>
      <c r="M54" s="741"/>
      <c r="N54" s="741"/>
    </row>
    <row r="55" spans="2:14" x14ac:dyDescent="0.3">
      <c r="B55" s="807" t="s">
        <v>163</v>
      </c>
      <c r="C55" s="56">
        <v>570.52</v>
      </c>
      <c r="D55" s="788">
        <f>C55/$C$54</f>
        <v>0.20503568681851833</v>
      </c>
      <c r="E55" s="741"/>
      <c r="F55" s="741"/>
      <c r="G55" s="741"/>
      <c r="H55" s="741"/>
      <c r="I55" s="741"/>
      <c r="J55" s="741"/>
      <c r="K55" s="741"/>
      <c r="L55" s="741"/>
      <c r="M55" s="741"/>
      <c r="N55" s="741"/>
    </row>
    <row r="56" spans="2:14" x14ac:dyDescent="0.3">
      <c r="B56" s="807" t="s">
        <v>143</v>
      </c>
      <c r="C56" s="56">
        <v>2212.02</v>
      </c>
      <c r="D56" s="788">
        <f>C56/$C$54</f>
        <v>0.79496431318148164</v>
      </c>
      <c r="E56" s="741"/>
      <c r="F56" s="809" t="s">
        <v>219</v>
      </c>
      <c r="G56" s="741">
        <f>G54*0.3</f>
        <v>4237.0410000000002</v>
      </c>
      <c r="H56" s="741"/>
      <c r="I56" s="741"/>
      <c r="J56" s="741"/>
      <c r="K56" s="741"/>
      <c r="L56" s="741"/>
      <c r="M56" s="741"/>
      <c r="N56" s="741"/>
    </row>
    <row r="57" spans="2:14" x14ac:dyDescent="0.3">
      <c r="B57" s="806" t="s">
        <v>3</v>
      </c>
      <c r="C57" s="28">
        <f>SUM(C58:C61)</f>
        <v>941.72</v>
      </c>
      <c r="D57" s="31">
        <f>C57/$C$11</f>
        <v>2.3424786813346449E-2</v>
      </c>
      <c r="E57" s="789">
        <f>C57</f>
        <v>941.72</v>
      </c>
      <c r="F57" s="283">
        <f>C22*3%</f>
        <v>716.39850000000001</v>
      </c>
      <c r="G57" s="809">
        <f>C45+C47+C49+C50+C54</f>
        <v>5949.79</v>
      </c>
      <c r="H57" s="741"/>
      <c r="I57" s="741"/>
      <c r="J57" s="741"/>
      <c r="K57" s="741"/>
      <c r="L57" s="741"/>
      <c r="M57" s="741"/>
      <c r="N57" s="741"/>
    </row>
    <row r="58" spans="2:14" x14ac:dyDescent="0.3">
      <c r="B58" s="207" t="s">
        <v>324</v>
      </c>
      <c r="C58" s="64">
        <v>473.73</v>
      </c>
      <c r="D58" s="784">
        <f>C58/$C$57</f>
        <v>0.50304761500233619</v>
      </c>
      <c r="E58" s="741"/>
      <c r="F58" s="741"/>
      <c r="G58" s="741"/>
      <c r="H58" s="741"/>
      <c r="I58" s="741"/>
      <c r="J58" s="741"/>
      <c r="K58" s="741"/>
      <c r="L58" s="741"/>
      <c r="M58" s="741"/>
      <c r="N58" s="741"/>
    </row>
    <row r="59" spans="2:14" x14ac:dyDescent="0.3">
      <c r="B59" s="207" t="s">
        <v>325</v>
      </c>
      <c r="C59" s="64">
        <v>160.79</v>
      </c>
      <c r="D59" s="784">
        <f>C59/$C$57</f>
        <v>0.17074077220405215</v>
      </c>
      <c r="E59" s="741"/>
      <c r="F59" s="741" t="s">
        <v>220</v>
      </c>
      <c r="G59" s="741">
        <f>G54*0.7</f>
        <v>9886.4290000000001</v>
      </c>
      <c r="H59" s="741"/>
      <c r="I59" s="741"/>
      <c r="J59" s="741"/>
      <c r="K59" s="741"/>
      <c r="L59" s="741"/>
      <c r="M59" s="741"/>
      <c r="N59" s="741"/>
    </row>
    <row r="60" spans="2:14" x14ac:dyDescent="0.3">
      <c r="B60" s="207" t="s">
        <v>326</v>
      </c>
      <c r="C60" s="64">
        <v>165.85</v>
      </c>
      <c r="D60" s="784">
        <f>C60/$C$57</f>
        <v>0.17611391921165526</v>
      </c>
      <c r="E60" s="741"/>
      <c r="F60" s="741" t="s">
        <v>221</v>
      </c>
      <c r="G60" s="809">
        <f>C51</f>
        <v>10501.15</v>
      </c>
      <c r="H60" s="741"/>
      <c r="I60" s="741"/>
      <c r="J60" s="741"/>
      <c r="K60" s="741"/>
      <c r="L60" s="741"/>
      <c r="M60" s="741"/>
      <c r="N60" s="741"/>
    </row>
    <row r="61" spans="2:14" x14ac:dyDescent="0.3">
      <c r="B61" s="207" t="s">
        <v>327</v>
      </c>
      <c r="C61" s="64">
        <v>141.35</v>
      </c>
      <c r="D61" s="784">
        <f>C61/$C$57</f>
        <v>0.1500976935819564</v>
      </c>
      <c r="E61" s="741"/>
      <c r="F61" s="741"/>
      <c r="G61" s="809">
        <f>G59-G60</f>
        <v>-614.72099999999955</v>
      </c>
      <c r="H61" s="741"/>
      <c r="I61" s="741"/>
      <c r="J61" s="741"/>
      <c r="K61" s="741"/>
      <c r="L61" s="741"/>
      <c r="M61" s="741"/>
      <c r="N61" s="741"/>
    </row>
    <row r="62" spans="2:14" x14ac:dyDescent="0.3">
      <c r="B62" s="810" t="s">
        <v>4</v>
      </c>
      <c r="C62" s="708">
        <f>C63+C67</f>
        <v>16321.910000000002</v>
      </c>
      <c r="D62" s="787"/>
      <c r="E62" s="741"/>
      <c r="F62" s="741"/>
      <c r="G62" s="741"/>
      <c r="H62" s="741"/>
      <c r="I62" s="741"/>
      <c r="J62" s="741"/>
      <c r="K62" s="741"/>
      <c r="L62" s="741"/>
      <c r="M62" s="741"/>
      <c r="N62" s="741"/>
    </row>
    <row r="63" spans="2:14" x14ac:dyDescent="0.3">
      <c r="B63" s="811" t="s">
        <v>215</v>
      </c>
      <c r="C63" s="53">
        <f>C64+C65+C66</f>
        <v>2509.7849999999999</v>
      </c>
      <c r="D63" s="786"/>
      <c r="E63" s="741"/>
      <c r="F63" s="741"/>
      <c r="G63" s="741"/>
      <c r="H63" s="741"/>
      <c r="I63" s="741"/>
      <c r="J63" s="741"/>
      <c r="K63" s="741"/>
      <c r="L63" s="741"/>
      <c r="M63" s="741"/>
      <c r="N63" s="741"/>
    </row>
    <row r="64" spans="2:14" x14ac:dyDescent="0.3">
      <c r="B64" s="207" t="s">
        <v>256</v>
      </c>
      <c r="C64" s="705">
        <v>1756.9549999999999</v>
      </c>
      <c r="D64" s="786"/>
      <c r="E64" s="741"/>
      <c r="F64" s="741"/>
      <c r="G64" s="741"/>
      <c r="H64" s="741"/>
      <c r="I64" s="741"/>
      <c r="J64" s="741"/>
      <c r="K64" s="741"/>
      <c r="L64" s="741"/>
      <c r="M64" s="741"/>
      <c r="N64" s="741"/>
    </row>
    <row r="65" spans="2:14" x14ac:dyDescent="0.3">
      <c r="B65" s="207" t="s">
        <v>163</v>
      </c>
      <c r="C65" s="64">
        <v>570.52</v>
      </c>
      <c r="D65" s="786"/>
      <c r="E65" s="741"/>
      <c r="F65" s="741"/>
      <c r="G65" s="741"/>
      <c r="H65" s="741"/>
      <c r="I65" s="741"/>
      <c r="J65" s="741"/>
      <c r="K65" s="741"/>
      <c r="L65" s="741"/>
      <c r="M65" s="741"/>
      <c r="N65" s="741"/>
    </row>
    <row r="66" spans="2:14" x14ac:dyDescent="0.3">
      <c r="B66" s="207" t="s">
        <v>257</v>
      </c>
      <c r="C66" s="170">
        <v>182.31</v>
      </c>
      <c r="D66" s="786"/>
      <c r="E66" s="741"/>
      <c r="F66" s="741"/>
      <c r="G66" s="741"/>
      <c r="H66" s="741"/>
      <c r="I66" s="741"/>
      <c r="J66" s="741"/>
      <c r="K66" s="741"/>
      <c r="L66" s="741"/>
      <c r="M66" s="741"/>
      <c r="N66" s="741"/>
    </row>
    <row r="67" spans="2:14" ht="16.2" thickBot="1" x14ac:dyDescent="0.35">
      <c r="B67" s="812" t="s">
        <v>168</v>
      </c>
      <c r="C67" s="709">
        <f>C12-C52-C55-C46</f>
        <v>13812.125000000002</v>
      </c>
      <c r="D67" s="790">
        <f>C67/$C$11</f>
        <v>0.34356930251485879</v>
      </c>
      <c r="E67" s="741"/>
      <c r="F67" s="741"/>
      <c r="G67" s="741"/>
      <c r="H67" s="741"/>
      <c r="I67" s="741"/>
      <c r="J67" s="741"/>
      <c r="K67" s="741"/>
      <c r="L67" s="741"/>
      <c r="M67" s="741"/>
      <c r="N67" s="741"/>
    </row>
    <row r="68" spans="2:14" ht="5.55" customHeight="1" thickBot="1" x14ac:dyDescent="0.35">
      <c r="E68" s="741"/>
      <c r="F68" s="741"/>
      <c r="G68" s="741"/>
      <c r="H68" s="741"/>
      <c r="I68" s="741"/>
      <c r="J68" s="741"/>
      <c r="K68" s="741"/>
      <c r="L68" s="741"/>
      <c r="M68" s="741"/>
      <c r="N68" s="741"/>
    </row>
    <row r="69" spans="2:14" x14ac:dyDescent="0.3">
      <c r="B69" s="813" t="s">
        <v>65</v>
      </c>
      <c r="C69" s="66">
        <f>C11-C12-C29-E43-C35</f>
        <v>7511.5999999999949</v>
      </c>
      <c r="D69" s="60">
        <f>(C69/C11)</f>
        <v>0.18684707622980615</v>
      </c>
      <c r="E69" s="809"/>
      <c r="F69" s="741"/>
      <c r="G69" s="741"/>
      <c r="H69" s="741"/>
      <c r="I69" s="741"/>
      <c r="J69" s="741"/>
      <c r="K69" s="741"/>
      <c r="L69" s="741"/>
      <c r="M69" s="741"/>
      <c r="N69" s="741"/>
    </row>
    <row r="70" spans="2:14" hidden="1" x14ac:dyDescent="0.3">
      <c r="B70" s="803" t="s">
        <v>65</v>
      </c>
      <c r="C70" s="67">
        <f>SUM(C71:C73)</f>
        <v>7511.6</v>
      </c>
      <c r="D70" s="31">
        <f>C70/C22</f>
        <v>0.31455677252255554</v>
      </c>
      <c r="E70" s="72" t="s">
        <v>131</v>
      </c>
      <c r="F70" s="741"/>
      <c r="G70" s="741"/>
      <c r="H70" s="741"/>
      <c r="I70" s="741"/>
      <c r="J70" s="741"/>
      <c r="K70" s="741"/>
      <c r="L70" s="741"/>
      <c r="M70" s="741"/>
      <c r="N70" s="741"/>
    </row>
    <row r="71" spans="2:14" x14ac:dyDescent="0.3">
      <c r="B71" s="207" t="s">
        <v>144</v>
      </c>
      <c r="C71" s="27">
        <f>1898.74+597</f>
        <v>2495.7399999999998</v>
      </c>
      <c r="D71" s="774">
        <f>C71/$C$70</f>
        <v>0.33225145108898235</v>
      </c>
      <c r="E71" s="736">
        <v>10861</v>
      </c>
      <c r="F71" s="814">
        <f>E71/$E$74</f>
        <v>0.27016162933754806</v>
      </c>
      <c r="G71" s="741"/>
      <c r="H71" s="741"/>
      <c r="I71" s="741"/>
      <c r="J71" s="741"/>
      <c r="K71" s="741"/>
      <c r="L71" s="741"/>
      <c r="M71" s="741"/>
      <c r="N71" s="741"/>
    </row>
    <row r="72" spans="2:14" x14ac:dyDescent="0.3">
      <c r="B72" s="207" t="s">
        <v>149</v>
      </c>
      <c r="C72" s="27">
        <f>1525.19+549</f>
        <v>2074.19</v>
      </c>
      <c r="D72" s="774">
        <f>C72/$C$70</f>
        <v>0.27613158315139252</v>
      </c>
      <c r="E72" s="736">
        <v>14027</v>
      </c>
      <c r="F72" s="814">
        <f>E72/$E$74</f>
        <v>0.34891420446715649</v>
      </c>
      <c r="G72" s="741"/>
      <c r="H72" s="741"/>
      <c r="I72" s="741"/>
      <c r="J72" s="741"/>
      <c r="K72" s="741"/>
      <c r="L72" s="741"/>
      <c r="M72" s="741"/>
      <c r="N72" s="741"/>
    </row>
    <row r="73" spans="2:14" ht="16.2" thickBot="1" x14ac:dyDescent="0.35">
      <c r="B73" s="815" t="s">
        <v>150</v>
      </c>
      <c r="C73" s="61">
        <v>2941.67</v>
      </c>
      <c r="D73" s="775">
        <f>C73/$C$70</f>
        <v>0.39161696575962512</v>
      </c>
      <c r="E73" s="736">
        <f>C8-E71-E72</f>
        <v>15313.86</v>
      </c>
      <c r="F73" s="814">
        <f>E73/$E$74</f>
        <v>0.38092416619529545</v>
      </c>
      <c r="G73" s="741"/>
      <c r="H73" s="741"/>
      <c r="I73" s="741"/>
      <c r="J73" s="741"/>
      <c r="K73" s="741"/>
      <c r="L73" s="741"/>
      <c r="M73" s="741"/>
      <c r="N73" s="741"/>
    </row>
    <row r="74" spans="2:14" ht="16.2" thickBot="1" x14ac:dyDescent="0.35">
      <c r="B74" s="3"/>
      <c r="C74" s="9"/>
      <c r="D74" s="9"/>
      <c r="E74" s="736">
        <f>E71+E72+E73</f>
        <v>40201.86</v>
      </c>
      <c r="F74" s="814">
        <f>E74/$E$74</f>
        <v>1</v>
      </c>
      <c r="G74" s="816">
        <f>E74-C8</f>
        <v>0</v>
      </c>
      <c r="H74" s="741"/>
      <c r="I74" s="741"/>
      <c r="J74" s="741"/>
      <c r="K74" s="741"/>
      <c r="L74" s="741"/>
      <c r="M74" s="741"/>
      <c r="N74" s="741"/>
    </row>
    <row r="75" spans="2:14" x14ac:dyDescent="0.3">
      <c r="B75" s="817" t="s">
        <v>258</v>
      </c>
      <c r="C75" s="62">
        <f>Aprovechamientos!C8</f>
        <v>63285.172999999995</v>
      </c>
      <c r="D75" s="211">
        <f>C75/C71</f>
        <v>25.357278001714924</v>
      </c>
      <c r="E75" s="741"/>
      <c r="F75" s="741"/>
      <c r="G75" s="741"/>
      <c r="H75" s="741"/>
      <c r="I75" s="741"/>
      <c r="J75" s="741"/>
      <c r="K75" s="741"/>
      <c r="L75" s="741"/>
      <c r="M75" s="741"/>
      <c r="N75" s="741"/>
    </row>
    <row r="76" spans="2:14" x14ac:dyDescent="0.3">
      <c r="B76" s="207" t="s">
        <v>259</v>
      </c>
      <c r="C76" s="27">
        <f>+Aprovechamientos!C14</f>
        <v>73775.819999999992</v>
      </c>
      <c r="D76" s="212">
        <f>C76/C72</f>
        <v>35.568496617956882</v>
      </c>
      <c r="E76" s="741"/>
      <c r="F76" s="741"/>
      <c r="G76" s="741"/>
      <c r="H76" s="741"/>
      <c r="I76" s="741"/>
      <c r="J76" s="741"/>
      <c r="K76" s="741"/>
      <c r="L76" s="741"/>
      <c r="M76" s="741"/>
      <c r="N76" s="741"/>
    </row>
    <row r="77" spans="2:14" x14ac:dyDescent="0.3">
      <c r="B77" s="207" t="s">
        <v>260</v>
      </c>
      <c r="C77" s="27">
        <f>+Aprovechamientos!C21</f>
        <v>64046.09</v>
      </c>
      <c r="D77" s="212">
        <f>C77/C73</f>
        <v>21.772017255504526</v>
      </c>
      <c r="E77" s="741"/>
      <c r="F77" s="741"/>
      <c r="G77" s="741"/>
      <c r="H77" s="741"/>
      <c r="I77" s="741"/>
      <c r="J77" s="741"/>
      <c r="K77" s="741"/>
      <c r="L77" s="741"/>
      <c r="M77" s="741"/>
      <c r="N77" s="741"/>
    </row>
    <row r="78" spans="2:14" ht="16.2" thickBot="1" x14ac:dyDescent="0.35">
      <c r="B78" s="815" t="s">
        <v>154</v>
      </c>
      <c r="C78" s="61">
        <f>SUM(C75:C77)</f>
        <v>201107.08299999998</v>
      </c>
      <c r="D78" s="213">
        <f>C78/C70</f>
        <v>26.77286902923478</v>
      </c>
      <c r="E78" s="736">
        <f>C78/C22</f>
        <v>8.4215872730051764</v>
      </c>
      <c r="F78" s="741"/>
      <c r="G78" s="741"/>
      <c r="H78" s="741"/>
      <c r="I78" s="741"/>
      <c r="J78" s="741"/>
      <c r="K78" s="741"/>
      <c r="L78" s="741"/>
      <c r="M78" s="741"/>
      <c r="N78" s="741"/>
    </row>
    <row r="79" spans="2:14" x14ac:dyDescent="0.3">
      <c r="E79" s="741"/>
      <c r="F79" s="741"/>
      <c r="G79" s="741"/>
      <c r="H79" s="741"/>
      <c r="I79" s="741"/>
      <c r="J79" s="741"/>
      <c r="K79" s="741"/>
      <c r="L79" s="741"/>
      <c r="M79" s="741"/>
      <c r="N79" s="741"/>
    </row>
    <row r="80" spans="2:14" x14ac:dyDescent="0.3">
      <c r="B80" s="818" t="s">
        <v>203</v>
      </c>
      <c r="C80" s="710">
        <f>C78/C22</f>
        <v>8.4215872730051764</v>
      </c>
      <c r="D80" s="710">
        <f>C80*C22</f>
        <v>201107.08299999996</v>
      </c>
      <c r="E80" s="741"/>
      <c r="F80" s="741"/>
      <c r="G80" s="741"/>
      <c r="H80" s="741"/>
      <c r="I80" s="741"/>
      <c r="J80" s="741"/>
      <c r="K80" s="741"/>
      <c r="L80" s="741"/>
      <c r="M80" s="741"/>
      <c r="N80" s="741"/>
    </row>
    <row r="81" spans="2:14" x14ac:dyDescent="0.3">
      <c r="B81" s="818" t="s">
        <v>66</v>
      </c>
      <c r="C81" s="710">
        <v>1</v>
      </c>
      <c r="D81" s="710">
        <f>C81*C70</f>
        <v>7511.6</v>
      </c>
      <c r="E81" s="741"/>
      <c r="F81" s="741"/>
      <c r="G81" s="741"/>
      <c r="H81" s="741"/>
      <c r="I81" s="741"/>
      <c r="J81" s="741"/>
      <c r="K81" s="741"/>
      <c r="L81" s="741"/>
      <c r="M81" s="741"/>
      <c r="N81" s="741"/>
    </row>
    <row r="82" spans="2:14" x14ac:dyDescent="0.3">
      <c r="B82" s="818" t="s">
        <v>68</v>
      </c>
      <c r="C82" s="711">
        <f>'Reparto de cargas'!J84</f>
        <v>1569.8165288717514</v>
      </c>
      <c r="D82" s="712"/>
      <c r="E82" s="741"/>
      <c r="F82" s="741"/>
      <c r="G82" s="741"/>
      <c r="H82" s="741"/>
      <c r="I82" s="741"/>
      <c r="J82" s="741"/>
      <c r="K82" s="741"/>
      <c r="L82" s="741"/>
      <c r="M82" s="741"/>
      <c r="N82" s="741"/>
    </row>
    <row r="83" spans="2:14" x14ac:dyDescent="0.3">
      <c r="B83" s="818" t="s">
        <v>67</v>
      </c>
      <c r="C83" s="711">
        <f>C82/(C70/10000)</f>
        <v>2089.8563939397081</v>
      </c>
      <c r="D83" s="712"/>
      <c r="E83" s="741"/>
      <c r="F83" s="741"/>
      <c r="G83" s="741"/>
      <c r="H83" s="741"/>
      <c r="I83" s="741"/>
      <c r="J83" s="741"/>
      <c r="K83" s="741"/>
      <c r="L83" s="741"/>
      <c r="M83" s="741"/>
      <c r="N83" s="741"/>
    </row>
    <row r="84" spans="2:14" x14ac:dyDescent="0.3">
      <c r="B84" s="818" t="s">
        <v>204</v>
      </c>
      <c r="C84" s="711">
        <v>3</v>
      </c>
      <c r="D84" s="712"/>
      <c r="E84" s="741"/>
      <c r="F84" s="741"/>
      <c r="G84" s="741"/>
      <c r="H84" s="741"/>
      <c r="I84" s="741"/>
      <c r="J84" s="741"/>
      <c r="K84" s="741"/>
      <c r="L84" s="741"/>
      <c r="M84" s="741"/>
      <c r="N84" s="741"/>
    </row>
    <row r="85" spans="2:14" x14ac:dyDescent="0.3">
      <c r="E85" s="741"/>
      <c r="F85" s="741"/>
      <c r="G85" s="741"/>
      <c r="H85" s="741"/>
      <c r="I85" s="741"/>
      <c r="J85" s="741"/>
      <c r="K85" s="741"/>
      <c r="L85" s="741"/>
      <c r="M85" s="741"/>
      <c r="N85" s="741"/>
    </row>
    <row r="86" spans="2:14" x14ac:dyDescent="0.3">
      <c r="B86" s="818" t="s">
        <v>92</v>
      </c>
      <c r="C86" s="710">
        <f>7181469/2514482</f>
        <v>2.8560431134523929</v>
      </c>
      <c r="E86" s="741"/>
      <c r="F86" s="741"/>
      <c r="G86" s="741"/>
      <c r="H86" s="741"/>
      <c r="I86" s="741"/>
      <c r="J86" s="741"/>
      <c r="K86" s="741"/>
      <c r="L86" s="741"/>
      <c r="M86" s="741"/>
      <c r="N86" s="741"/>
    </row>
    <row r="87" spans="2:14" x14ac:dyDescent="0.3">
      <c r="B87" s="818" t="s">
        <v>93</v>
      </c>
      <c r="C87" s="711">
        <f>C86*C82</f>
        <v>4483.4636866679048</v>
      </c>
      <c r="E87" s="741"/>
      <c r="F87" s="741"/>
      <c r="G87" s="741"/>
      <c r="H87" s="741"/>
      <c r="I87" s="741"/>
      <c r="J87" s="741"/>
      <c r="K87" s="741"/>
      <c r="L87" s="741"/>
      <c r="M87" s="741"/>
      <c r="N87" s="741"/>
    </row>
    <row r="88" spans="2:14" x14ac:dyDescent="0.3">
      <c r="B88" s="818" t="s">
        <v>91</v>
      </c>
      <c r="C88" s="710">
        <f>(C35+C44+C48)/C87</f>
        <v>4.0005699284095853</v>
      </c>
      <c r="E88" s="741"/>
      <c r="F88" s="741"/>
      <c r="G88" s="741"/>
      <c r="H88" s="741"/>
      <c r="I88" s="741"/>
      <c r="J88" s="741"/>
      <c r="K88" s="741"/>
      <c r="L88" s="741"/>
      <c r="M88" s="741"/>
      <c r="N88" s="741"/>
    </row>
    <row r="89" spans="2:14" x14ac:dyDescent="0.3">
      <c r="E89" s="741"/>
      <c r="F89" s="741"/>
      <c r="G89" s="741"/>
      <c r="H89" s="741"/>
      <c r="I89" s="741"/>
      <c r="J89" s="741"/>
      <c r="K89" s="741"/>
      <c r="L89" s="741"/>
      <c r="M89" s="741"/>
      <c r="N89" s="741"/>
    </row>
    <row r="90" spans="2:14" x14ac:dyDescent="0.3">
      <c r="B90" s="819"/>
      <c r="C90" s="713"/>
      <c r="D90" s="820"/>
      <c r="E90" s="741"/>
      <c r="F90" s="741"/>
      <c r="G90" s="741">
        <v>600</v>
      </c>
      <c r="H90" s="741" t="s">
        <v>305</v>
      </c>
      <c r="I90" s="741"/>
    </row>
    <row r="91" spans="2:14" x14ac:dyDescent="0.3">
      <c r="B91" s="819"/>
      <c r="C91" s="713"/>
      <c r="D91" s="820"/>
      <c r="E91" s="741"/>
      <c r="F91" s="741"/>
      <c r="G91" s="741"/>
      <c r="H91" s="741"/>
      <c r="I91" s="741"/>
    </row>
    <row r="92" spans="2:14" x14ac:dyDescent="0.3">
      <c r="B92" s="819"/>
      <c r="C92" s="713"/>
      <c r="D92" s="820"/>
      <c r="E92" s="741"/>
      <c r="F92" s="741"/>
      <c r="G92" s="741">
        <v>400</v>
      </c>
      <c r="H92" s="741"/>
      <c r="I92" s="741"/>
    </row>
    <row r="93" spans="2:14" x14ac:dyDescent="0.3">
      <c r="B93" s="819"/>
      <c r="C93" s="713">
        <v>7800</v>
      </c>
      <c r="D93" s="820"/>
      <c r="E93" s="741"/>
      <c r="F93" s="741"/>
      <c r="G93" s="741"/>
      <c r="H93" s="741"/>
      <c r="I93" s="741"/>
    </row>
    <row r="94" spans="2:14" x14ac:dyDescent="0.3">
      <c r="B94" s="819"/>
      <c r="C94" s="713"/>
      <c r="D94" s="820"/>
      <c r="E94" s="741"/>
      <c r="F94" s="741"/>
      <c r="G94" s="741"/>
      <c r="H94" s="741"/>
      <c r="I94" s="741"/>
    </row>
    <row r="95" spans="2:14" x14ac:dyDescent="0.3">
      <c r="B95" s="819"/>
      <c r="C95" s="713"/>
      <c r="D95" s="820"/>
      <c r="E95" s="741"/>
      <c r="F95" s="741"/>
      <c r="G95" s="741"/>
      <c r="H95" s="741"/>
      <c r="I95" s="741"/>
    </row>
    <row r="96" spans="2:14" x14ac:dyDescent="0.3">
      <c r="B96" s="819"/>
      <c r="C96" s="713"/>
      <c r="D96" s="820"/>
      <c r="E96" s="741"/>
      <c r="F96" s="741"/>
      <c r="G96" s="741"/>
      <c r="H96" s="741"/>
      <c r="I96" s="741"/>
    </row>
    <row r="97" spans="2:9" x14ac:dyDescent="0.3">
      <c r="B97" s="819"/>
      <c r="C97" s="713"/>
      <c r="D97" s="820"/>
      <c r="E97" s="741"/>
      <c r="F97" s="741"/>
      <c r="G97" s="741"/>
      <c r="H97" s="741"/>
      <c r="I97" s="741"/>
    </row>
  </sheetData>
  <mergeCells count="3">
    <mergeCell ref="B6:D6"/>
    <mergeCell ref="B2:E2"/>
    <mergeCell ref="B4:D4"/>
  </mergeCells>
  <pageMargins left="0.7" right="0.7" top="0.75" bottom="0.75" header="0.3" footer="0.3"/>
  <pageSetup orientation="portrait" r:id="rId1"/>
  <ignoredErrors>
    <ignoredError sqref="D4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2735-AAD3-444C-B65C-EBA5EC55D067}">
  <sheetPr codeName="Hoja12"/>
  <dimension ref="A1:Y211"/>
  <sheetViews>
    <sheetView showGridLines="0" zoomScale="80" zoomScaleNormal="80" workbookViewId="0">
      <pane ySplit="1" topLeftCell="A2" activePane="bottomLeft" state="frozen"/>
      <selection pane="bottomLeft" activeCell="F12" sqref="A2:F12"/>
    </sheetView>
  </sheetViews>
  <sheetFormatPr baseColWidth="10" defaultColWidth="10.69921875" defaultRowHeight="15.6" x14ac:dyDescent="0.3"/>
  <cols>
    <col min="1" max="1" width="16.59765625" style="3" customWidth="1"/>
    <col min="2" max="2" width="14.5" style="3" customWidth="1"/>
    <col min="3" max="3" width="26.19921875" style="35" customWidth="1"/>
    <col min="4" max="4" width="21.59765625" style="3" bestFit="1" customWidth="1"/>
    <col min="5" max="5" width="18.8984375" style="3" bestFit="1" customWidth="1"/>
    <col min="6" max="6" width="18.69921875" style="3" customWidth="1"/>
    <col min="7" max="7" width="23.69921875" style="3" customWidth="1"/>
    <col min="8" max="8" width="15.3984375" style="3" bestFit="1" customWidth="1"/>
    <col min="9" max="9" width="31.19921875" style="3" customWidth="1"/>
    <col min="10" max="10" width="17.3984375" style="3" customWidth="1"/>
    <col min="11" max="11" width="20.19921875" style="3" bestFit="1" customWidth="1"/>
    <col min="12" max="12" width="17.19921875" style="3" bestFit="1" customWidth="1"/>
    <col min="13" max="13" width="12.19921875" style="3" customWidth="1"/>
    <col min="14" max="17" width="13.3984375" style="3" bestFit="1" customWidth="1"/>
    <col min="18" max="18" width="21.19921875" style="3" bestFit="1" customWidth="1"/>
    <col min="19" max="20" width="13.69921875" style="3" bestFit="1" customWidth="1"/>
    <col min="21" max="21" width="7.8984375" style="3" bestFit="1" customWidth="1"/>
    <col min="22" max="22" width="13.69921875" style="3" bestFit="1" customWidth="1"/>
    <col min="23" max="23" width="10.69921875" style="741"/>
    <col min="24" max="16384" width="10.69921875" style="3"/>
  </cols>
  <sheetData>
    <row r="1" spans="1:12" ht="21" x14ac:dyDescent="0.3">
      <c r="A1" s="388" t="s">
        <v>422</v>
      </c>
      <c r="B1" s="1025">
        <f>D170</f>
        <v>65811384637.217224</v>
      </c>
      <c r="C1" s="1025"/>
    </row>
    <row r="2" spans="1:12" ht="23.4" x14ac:dyDescent="0.3">
      <c r="A2" s="22" t="s">
        <v>45</v>
      </c>
      <c r="C2" s="3"/>
      <c r="D2" s="70"/>
      <c r="E2" s="70"/>
      <c r="F2" s="70"/>
      <c r="G2" s="22"/>
      <c r="H2" s="22"/>
      <c r="I2" s="22"/>
      <c r="J2" s="22"/>
      <c r="K2" s="22"/>
      <c r="L2" s="22"/>
    </row>
    <row r="3" spans="1:12" ht="23.4" x14ac:dyDescent="0.3">
      <c r="A3" s="22"/>
      <c r="B3" s="16"/>
      <c r="C3" s="73"/>
      <c r="D3" s="16"/>
      <c r="E3" s="16"/>
      <c r="F3" s="16"/>
      <c r="G3" s="16"/>
      <c r="H3" s="16"/>
      <c r="I3" s="16"/>
      <c r="J3" s="16"/>
      <c r="K3" s="16"/>
      <c r="L3" s="16"/>
    </row>
    <row r="4" spans="1:12" ht="23.4" x14ac:dyDescent="0.3">
      <c r="A4" s="21" t="s">
        <v>61</v>
      </c>
      <c r="B4" s="32">
        <f>'Cuadro de áreas'!C8</f>
        <v>40201.86</v>
      </c>
      <c r="C4" s="73"/>
      <c r="D4" s="16"/>
      <c r="E4" s="16"/>
      <c r="F4" s="16"/>
      <c r="G4" s="16"/>
      <c r="H4" s="16"/>
      <c r="I4" s="16"/>
      <c r="J4" s="16"/>
      <c r="K4" s="16"/>
      <c r="L4" s="16"/>
    </row>
    <row r="5" spans="1:12" ht="23.4" x14ac:dyDescent="0.3">
      <c r="A5" s="21" t="s">
        <v>205</v>
      </c>
      <c r="B5" s="32">
        <f>'Cuadro de áreas'!$C$22</f>
        <v>23879.95</v>
      </c>
      <c r="C5" s="73"/>
      <c r="D5" s="16"/>
      <c r="E5" s="16"/>
      <c r="F5" s="16"/>
      <c r="G5" s="16"/>
    </row>
    <row r="6" spans="1:12" ht="28.8" x14ac:dyDescent="0.3">
      <c r="A6" s="50" t="s">
        <v>131</v>
      </c>
      <c r="B6" s="50" t="s">
        <v>46</v>
      </c>
      <c r="C6" s="74" t="s">
        <v>47</v>
      </c>
      <c r="D6" s="50" t="s">
        <v>48</v>
      </c>
      <c r="E6" s="51" t="s">
        <v>49</v>
      </c>
      <c r="F6" s="51" t="s">
        <v>50</v>
      </c>
      <c r="G6" s="16"/>
    </row>
    <row r="7" spans="1:12" ht="23.4" x14ac:dyDescent="0.3">
      <c r="A7" s="169">
        <v>1</v>
      </c>
      <c r="B7" s="714">
        <v>8919.7000000000007</v>
      </c>
      <c r="C7" s="156">
        <f>B7/$B$10</f>
        <v>0.3735225576267957</v>
      </c>
      <c r="D7" s="171">
        <f>E7/B7</f>
        <v>3145663.4655732778</v>
      </c>
      <c r="E7" s="172">
        <f>Suelo!B2</f>
        <v>28058374413.873966</v>
      </c>
      <c r="F7" s="173">
        <f>+E7/$E$10</f>
        <v>0.37437651610617639</v>
      </c>
      <c r="G7" s="16"/>
    </row>
    <row r="8" spans="1:12" ht="23.4" x14ac:dyDescent="0.3">
      <c r="A8" s="169">
        <v>2</v>
      </c>
      <c r="B8" s="714">
        <v>9200.7000000000007</v>
      </c>
      <c r="C8" s="156">
        <f>B8/$B$10</f>
        <v>0.38528975144420319</v>
      </c>
      <c r="D8" s="171">
        <f>E8/B8</f>
        <v>2175371.3902317937</v>
      </c>
      <c r="E8" s="172">
        <f>Suelo!B3</f>
        <v>20014939550.105667</v>
      </c>
      <c r="F8" s="173">
        <f>+E8/$E$10</f>
        <v>0.26705479185348568</v>
      </c>
      <c r="G8" s="16"/>
    </row>
    <row r="9" spans="1:12" ht="23.4" x14ac:dyDescent="0.3">
      <c r="A9" s="169">
        <v>3</v>
      </c>
      <c r="B9" s="714">
        <v>5716.9</v>
      </c>
      <c r="C9" s="156">
        <f>B9/$B$10</f>
        <v>0.23940167378909921</v>
      </c>
      <c r="D9" s="171">
        <f>E9/B9</f>
        <v>4700734.0283809947</v>
      </c>
      <c r="E9" s="172">
        <f>Suelo!B4</f>
        <v>26873626366.851307</v>
      </c>
      <c r="F9" s="173">
        <f>+E9/$E$10</f>
        <v>0.35856869204033803</v>
      </c>
      <c r="G9" s="16"/>
    </row>
    <row r="10" spans="1:12" x14ac:dyDescent="0.3">
      <c r="A10" s="175" t="s">
        <v>13</v>
      </c>
      <c r="B10" s="154">
        <f>B5</f>
        <v>23879.95</v>
      </c>
      <c r="C10" s="176">
        <f>SUM(C7:C9)</f>
        <v>0.99821398286009799</v>
      </c>
      <c r="D10" s="152">
        <f>E10/B10</f>
        <v>3138488.1597671239</v>
      </c>
      <c r="E10" s="174">
        <f>E7+E8+E9</f>
        <v>74946940330.830933</v>
      </c>
      <c r="F10" s="177">
        <f>SUM(F7:F9)</f>
        <v>1</v>
      </c>
    </row>
    <row r="11" spans="1:12" x14ac:dyDescent="0.3">
      <c r="E11" s="369"/>
    </row>
    <row r="12" spans="1:12" ht="23.4" x14ac:dyDescent="0.3">
      <c r="A12" s="908" t="s">
        <v>12</v>
      </c>
      <c r="B12" s="908"/>
      <c r="C12" s="908"/>
      <c r="D12" s="908"/>
      <c r="E12" s="22"/>
      <c r="F12" s="22"/>
      <c r="G12" s="22"/>
      <c r="H12" s="22"/>
      <c r="I12" s="22"/>
      <c r="K12" s="22"/>
      <c r="L12" s="22"/>
    </row>
    <row r="13" spans="1:12" x14ac:dyDescent="0.3">
      <c r="G13" s="5"/>
      <c r="L13" s="5"/>
    </row>
    <row r="14" spans="1:12" x14ac:dyDescent="0.3">
      <c r="A14" s="941" t="s">
        <v>2</v>
      </c>
      <c r="B14" s="941"/>
      <c r="C14" s="715">
        <f>+B4</f>
        <v>40201.86</v>
      </c>
      <c r="G14" s="5"/>
      <c r="L14" s="5"/>
    </row>
    <row r="15" spans="1:12" x14ac:dyDescent="0.3">
      <c r="A15" s="1004" t="s">
        <v>169</v>
      </c>
      <c r="B15" s="1005"/>
      <c r="C15" s="716">
        <f>'Cuadro de áreas'!C9</f>
        <v>0</v>
      </c>
      <c r="G15" s="5"/>
      <c r="L15" s="5"/>
    </row>
    <row r="16" spans="1:12" x14ac:dyDescent="0.3">
      <c r="A16" s="941" t="s">
        <v>170</v>
      </c>
      <c r="B16" s="941"/>
      <c r="C16" s="715">
        <f>'Cuadro de áreas'!C29</f>
        <v>941.72</v>
      </c>
      <c r="G16" s="5"/>
      <c r="L16" s="5"/>
    </row>
    <row r="17" spans="1:13" x14ac:dyDescent="0.3">
      <c r="A17" s="941" t="s">
        <v>72</v>
      </c>
      <c r="B17" s="941"/>
      <c r="C17" s="715">
        <f>+C14-C15</f>
        <v>40201.86</v>
      </c>
    </row>
    <row r="18" spans="1:13" x14ac:dyDescent="0.3">
      <c r="A18" s="1004" t="s">
        <v>135</v>
      </c>
      <c r="B18" s="1005"/>
      <c r="C18" s="716">
        <f>'Cuadro de áreas'!C35</f>
        <v>1303.1599999999999</v>
      </c>
    </row>
    <row r="19" spans="1:13" x14ac:dyDescent="0.3">
      <c r="A19" s="941" t="s">
        <v>223</v>
      </c>
      <c r="B19" s="941"/>
      <c r="C19" s="715">
        <f>C20+C23+C25</f>
        <v>31387.100000000006</v>
      </c>
      <c r="F19" s="1"/>
      <c r="G19" s="2"/>
      <c r="H19" s="2"/>
      <c r="I19" s="2"/>
      <c r="K19" s="1"/>
      <c r="L19" s="5"/>
    </row>
    <row r="20" spans="1:13" x14ac:dyDescent="0.3">
      <c r="A20" s="1007" t="s">
        <v>224</v>
      </c>
      <c r="B20" s="1005"/>
      <c r="C20" s="716">
        <f>C21+C22</f>
        <v>16633.255000000001</v>
      </c>
      <c r="F20" s="1"/>
      <c r="G20" s="2"/>
      <c r="H20" s="2"/>
      <c r="I20" s="2"/>
      <c r="K20" s="1"/>
      <c r="L20" s="5"/>
    </row>
    <row r="21" spans="1:13" x14ac:dyDescent="0.3">
      <c r="A21" s="969" t="s">
        <v>165</v>
      </c>
      <c r="B21" s="969"/>
      <c r="C21" s="717">
        <f>'Cuadro de áreas'!C45+'Cuadro de áreas'!C47+'Cuadro de áreas'!C49+'Cuadro de áreas'!C50+'Cuadro de áreas'!C53+'Cuadro de áreas'!C56</f>
        <v>14123.470000000001</v>
      </c>
      <c r="F21" s="1"/>
      <c r="G21" s="2"/>
      <c r="H21" s="2"/>
      <c r="I21" s="2"/>
      <c r="K21" s="1"/>
      <c r="L21" s="5"/>
    </row>
    <row r="22" spans="1:13" x14ac:dyDescent="0.3">
      <c r="A22" s="969" t="s">
        <v>167</v>
      </c>
      <c r="B22" s="969"/>
      <c r="C22" s="717">
        <f>'Cuadro de áreas'!C46+'Cuadro de áreas'!C52+'Cuadro de áreas'!C55</f>
        <v>2509.7849999999999</v>
      </c>
      <c r="F22" s="1"/>
      <c r="G22" s="2"/>
      <c r="H22" s="2"/>
      <c r="I22" s="2"/>
      <c r="K22" s="1"/>
      <c r="L22" s="5"/>
    </row>
    <row r="23" spans="1:13" x14ac:dyDescent="0.3">
      <c r="A23" s="1005" t="s">
        <v>3</v>
      </c>
      <c r="B23" s="1005"/>
      <c r="C23" s="716">
        <f>C24</f>
        <v>941.72</v>
      </c>
      <c r="F23" s="1"/>
      <c r="G23" s="2"/>
      <c r="H23" s="2"/>
      <c r="I23" s="2"/>
      <c r="K23" s="1"/>
      <c r="L23" s="5"/>
    </row>
    <row r="24" spans="1:13" x14ac:dyDescent="0.3">
      <c r="A24" s="969" t="s">
        <v>166</v>
      </c>
      <c r="B24" s="969"/>
      <c r="C24" s="717">
        <f>'Cuadro de áreas'!C29</f>
        <v>941.72</v>
      </c>
      <c r="F24" s="1"/>
      <c r="G24" s="2"/>
      <c r="H24" s="2"/>
      <c r="I24" s="2"/>
      <c r="K24" s="1"/>
      <c r="L24" s="5"/>
    </row>
    <row r="25" spans="1:13" x14ac:dyDescent="0.3">
      <c r="A25" s="1007" t="s">
        <v>4</v>
      </c>
      <c r="B25" s="1005"/>
      <c r="C25" s="718">
        <f>C26+C27</f>
        <v>13812.125000000002</v>
      </c>
      <c r="F25" s="1"/>
      <c r="G25" s="2"/>
      <c r="H25" s="2"/>
      <c r="I25" s="2"/>
      <c r="K25" s="1"/>
      <c r="L25" s="5"/>
    </row>
    <row r="26" spans="1:13" x14ac:dyDescent="0.3">
      <c r="A26" s="969" t="s">
        <v>168</v>
      </c>
      <c r="B26" s="969"/>
      <c r="C26" s="717">
        <f>'Cuadro de áreas'!C67</f>
        <v>13812.125000000002</v>
      </c>
      <c r="F26" s="1"/>
      <c r="G26" s="2"/>
      <c r="H26" s="2"/>
      <c r="I26" s="2"/>
      <c r="K26" s="1"/>
      <c r="L26" s="5"/>
    </row>
    <row r="27" spans="1:13" x14ac:dyDescent="0.3">
      <c r="A27" s="969" t="s">
        <v>216</v>
      </c>
      <c r="B27" s="969"/>
      <c r="C27" s="717">
        <v>0</v>
      </c>
      <c r="F27" s="1"/>
      <c r="G27" s="2"/>
      <c r="H27" s="2"/>
      <c r="I27" s="2"/>
      <c r="K27" s="1"/>
      <c r="L27" s="5"/>
    </row>
    <row r="28" spans="1:13" x14ac:dyDescent="0.3">
      <c r="A28" s="941" t="s">
        <v>5</v>
      </c>
      <c r="B28" s="941"/>
      <c r="C28" s="715">
        <f>C14-C16-C18-C19+C23+0.00000000001</f>
        <v>7511.6</v>
      </c>
      <c r="F28" s="1"/>
      <c r="G28" s="2"/>
      <c r="H28" s="2"/>
      <c r="I28" s="2"/>
      <c r="K28" s="1"/>
      <c r="L28" s="5"/>
    </row>
    <row r="29" spans="1:13" x14ac:dyDescent="0.3">
      <c r="F29" s="4"/>
      <c r="G29" s="19"/>
      <c r="H29" s="2"/>
    </row>
    <row r="30" spans="1:13" x14ac:dyDescent="0.3">
      <c r="A30" s="1008" t="s">
        <v>51</v>
      </c>
      <c r="B30" s="1008"/>
      <c r="C30" s="78">
        <f>+C14/C28</f>
        <v>5.3519702859577185</v>
      </c>
      <c r="G30" s="5"/>
    </row>
    <row r="32" spans="1:13" x14ac:dyDescent="0.3">
      <c r="A32" s="725" t="s">
        <v>131</v>
      </c>
      <c r="B32" s="725" t="s">
        <v>7</v>
      </c>
      <c r="C32" s="726" t="s">
        <v>5</v>
      </c>
      <c r="D32" s="725" t="s">
        <v>2</v>
      </c>
      <c r="E32" s="725" t="s">
        <v>62</v>
      </c>
      <c r="F32" s="33"/>
      <c r="G32" s="33"/>
      <c r="H32" s="33"/>
      <c r="I32" s="33"/>
      <c r="J32" s="33"/>
      <c r="L32" s="4"/>
      <c r="M32" s="35"/>
    </row>
    <row r="33" spans="1:23" x14ac:dyDescent="0.3">
      <c r="A33" s="10" t="s">
        <v>132</v>
      </c>
      <c r="B33" s="178">
        <f>'Cuadro de áreas'!F71</f>
        <v>0.27016162933754806</v>
      </c>
      <c r="C33" s="75">
        <f>'Cuadro de áreas'!C71</f>
        <v>2495.7399999999998</v>
      </c>
      <c r="D33" s="727">
        <v>14808.04</v>
      </c>
      <c r="E33" s="728">
        <f>+D63</f>
        <v>63285.172999999995</v>
      </c>
      <c r="F33" s="719"/>
      <c r="G33" s="720"/>
      <c r="H33" s="46"/>
      <c r="I33" s="5"/>
      <c r="J33" s="721"/>
      <c r="L33" s="4"/>
      <c r="M33" s="35"/>
    </row>
    <row r="34" spans="1:23" x14ac:dyDescent="0.3">
      <c r="A34" s="10" t="s">
        <v>133</v>
      </c>
      <c r="B34" s="178">
        <f>'Cuadro de áreas'!F72</f>
        <v>0.34891420446715649</v>
      </c>
      <c r="C34" s="75">
        <f>'Cuadro de áreas'!C72</f>
        <v>2074.19</v>
      </c>
      <c r="D34" s="727">
        <v>12598.14</v>
      </c>
      <c r="E34" s="728">
        <f>+E63</f>
        <v>73775.819999999992</v>
      </c>
      <c r="F34" s="719"/>
      <c r="G34" s="720"/>
      <c r="H34" s="46"/>
      <c r="I34" s="5"/>
      <c r="J34" s="721"/>
      <c r="L34" s="4"/>
      <c r="M34" s="35"/>
    </row>
    <row r="35" spans="1:23" x14ac:dyDescent="0.3">
      <c r="A35" s="10" t="s">
        <v>134</v>
      </c>
      <c r="B35" s="178">
        <f>'Cuadro de áreas'!F73</f>
        <v>0.38092416619529545</v>
      </c>
      <c r="C35" s="75">
        <f>'Cuadro de áreas'!C73</f>
        <v>2941.67</v>
      </c>
      <c r="D35" s="727">
        <v>12795.67</v>
      </c>
      <c r="E35" s="728">
        <f>+F63</f>
        <v>64046.09</v>
      </c>
      <c r="F35" s="719"/>
      <c r="G35" s="720"/>
      <c r="H35" s="46"/>
      <c r="I35" s="5"/>
      <c r="J35" s="721"/>
    </row>
    <row r="36" spans="1:23" x14ac:dyDescent="0.3">
      <c r="A36" s="729" t="s">
        <v>0</v>
      </c>
      <c r="B36" s="730">
        <f>SUM(B33:B35)</f>
        <v>1</v>
      </c>
      <c r="C36" s="731">
        <f>SUM(C33:C35)</f>
        <v>7511.6</v>
      </c>
      <c r="D36" s="732">
        <f>SUM(D33:D35)</f>
        <v>40201.85</v>
      </c>
      <c r="E36" s="732">
        <f>SUM(E33:E35)</f>
        <v>201107.08299999998</v>
      </c>
      <c r="F36" s="719">
        <f>E36/'Cuadro de áreas'!C22</f>
        <v>8.4215872730051764</v>
      </c>
      <c r="G36" s="722"/>
      <c r="H36" s="723"/>
      <c r="I36" s="19"/>
      <c r="J36" s="724"/>
    </row>
    <row r="37" spans="1:23" x14ac:dyDescent="0.3">
      <c r="B37" s="5">
        <f>+IF(B36&lt;&gt;100%,"error",0)</f>
        <v>0</v>
      </c>
      <c r="C37" s="35">
        <f>IF(C36-C28&lt;&gt;0,"error",0)</f>
        <v>0</v>
      </c>
      <c r="D37" s="5"/>
    </row>
    <row r="39" spans="1:23" ht="23.4" x14ac:dyDescent="0.3">
      <c r="A39" s="1009" t="s">
        <v>306</v>
      </c>
      <c r="B39" s="1009"/>
      <c r="C39" s="1009"/>
      <c r="D39" s="1009"/>
      <c r="E39" s="1009"/>
      <c r="F39" s="1009"/>
      <c r="G39" s="1009"/>
      <c r="H39" s="1009"/>
      <c r="I39" s="1009"/>
      <c r="J39" s="1009"/>
      <c r="K39" s="1009"/>
      <c r="L39" s="1009"/>
    </row>
    <row r="40" spans="1:23" ht="16.2" thickBot="1" x14ac:dyDescent="0.35">
      <c r="C40" s="76"/>
      <c r="D40" s="9"/>
    </row>
    <row r="41" spans="1:23" ht="16.2" thickBot="1" x14ac:dyDescent="0.35">
      <c r="A41" s="970" t="s">
        <v>6</v>
      </c>
      <c r="B41" s="971"/>
      <c r="C41" s="972"/>
      <c r="D41" s="219" t="s">
        <v>132</v>
      </c>
      <c r="E41" s="219" t="s">
        <v>133</v>
      </c>
      <c r="F41" s="219" t="s">
        <v>134</v>
      </c>
      <c r="G41" s="220" t="s">
        <v>0</v>
      </c>
      <c r="L41" s="741" t="s">
        <v>108</v>
      </c>
      <c r="M41" s="741">
        <v>20</v>
      </c>
    </row>
    <row r="42" spans="1:23" x14ac:dyDescent="0.3">
      <c r="A42" s="1010" t="s">
        <v>94</v>
      </c>
      <c r="B42" s="1011"/>
      <c r="C42" s="1012"/>
      <c r="D42" s="216">
        <f t="shared" ref="D42:D49" si="0">D54/$D$62</f>
        <v>0.47115619009210885</v>
      </c>
      <c r="E42" s="217">
        <f t="shared" ref="E42:E49" si="1">E54/$E$62</f>
        <v>0.42654978284212897</v>
      </c>
      <c r="F42" s="217">
        <f t="shared" ref="F42:F49" si="2">F54/$F$62</f>
        <v>0</v>
      </c>
      <c r="G42" s="218">
        <f t="shared" ref="G42:G50" si="3">G54/$G$62</f>
        <v>0.3047444181764597</v>
      </c>
      <c r="H42" s="5"/>
      <c r="L42" s="979" t="s">
        <v>106</v>
      </c>
      <c r="M42" s="979"/>
      <c r="N42" s="979"/>
      <c r="O42" s="979"/>
      <c r="P42" s="979"/>
      <c r="R42" s="979" t="s">
        <v>107</v>
      </c>
      <c r="S42" s="979"/>
      <c r="T42" s="979"/>
      <c r="U42" s="979"/>
      <c r="V42" s="979"/>
    </row>
    <row r="43" spans="1:23" x14ac:dyDescent="0.3">
      <c r="A43" s="1013" t="s">
        <v>76</v>
      </c>
      <c r="B43" s="1014"/>
      <c r="C43" s="1015"/>
      <c r="D43" s="215">
        <f t="shared" si="0"/>
        <v>0</v>
      </c>
      <c r="E43" s="156">
        <f t="shared" si="1"/>
        <v>0</v>
      </c>
      <c r="F43" s="156">
        <f t="shared" si="2"/>
        <v>0.47100548995262637</v>
      </c>
      <c r="G43" s="214">
        <f t="shared" si="3"/>
        <v>0.14999998781743556</v>
      </c>
      <c r="H43" s="5"/>
      <c r="L43" s="10"/>
      <c r="M43" s="6" t="s">
        <v>207</v>
      </c>
      <c r="N43" s="6" t="s">
        <v>208</v>
      </c>
      <c r="O43" s="6" t="s">
        <v>209</v>
      </c>
      <c r="P43" s="6" t="s">
        <v>0</v>
      </c>
      <c r="R43" s="10"/>
      <c r="S43" s="6" t="s">
        <v>8</v>
      </c>
      <c r="T43" s="6" t="s">
        <v>9</v>
      </c>
      <c r="U43" s="6" t="s">
        <v>10</v>
      </c>
      <c r="V43" s="6" t="s">
        <v>0</v>
      </c>
    </row>
    <row r="44" spans="1:23" x14ac:dyDescent="0.3">
      <c r="A44" s="1013" t="s">
        <v>77</v>
      </c>
      <c r="B44" s="1014"/>
      <c r="C44" s="1015"/>
      <c r="D44" s="215">
        <f t="shared" si="0"/>
        <v>0</v>
      </c>
      <c r="E44" s="156">
        <f t="shared" si="1"/>
        <v>0</v>
      </c>
      <c r="F44" s="156">
        <f t="shared" si="2"/>
        <v>0</v>
      </c>
      <c r="G44" s="214">
        <f t="shared" si="3"/>
        <v>0</v>
      </c>
      <c r="H44" s="5"/>
      <c r="L44" s="10" t="s">
        <v>94</v>
      </c>
      <c r="M44" s="48">
        <f>D54*C76/I76</f>
        <v>466.7282046143161</v>
      </c>
      <c r="N44" s="48">
        <f>E54*C76/I76</f>
        <v>492.58472901933987</v>
      </c>
      <c r="O44" s="48">
        <f>F54*C76/I76</f>
        <v>0</v>
      </c>
      <c r="P44" s="48">
        <f>SUM(M44:O44)</f>
        <v>959.31293363365603</v>
      </c>
      <c r="R44" s="23" t="s">
        <v>186</v>
      </c>
      <c r="S44" s="37">
        <f>SUM(D57:D61)</f>
        <v>33467.972000000002</v>
      </c>
      <c r="T44" s="37">
        <f>SUM(E57:E61)</f>
        <v>42306.76</v>
      </c>
      <c r="U44" s="37">
        <f>SUM(F57:F61)</f>
        <v>33880.029999999992</v>
      </c>
      <c r="V44" s="37">
        <f>S44+T44+U44</f>
        <v>109654.76199999999</v>
      </c>
    </row>
    <row r="45" spans="1:23" x14ac:dyDescent="0.3">
      <c r="A45" s="1013" t="s">
        <v>75</v>
      </c>
      <c r="B45" s="1014"/>
      <c r="C45" s="1015"/>
      <c r="D45" s="215">
        <f t="shared" si="0"/>
        <v>0.12001187071101158</v>
      </c>
      <c r="E45" s="156">
        <f t="shared" si="1"/>
        <v>8.2693218455586137E-2</v>
      </c>
      <c r="F45" s="156">
        <f t="shared" si="2"/>
        <v>9.1305808051670295E-2</v>
      </c>
      <c r="G45" s="214">
        <f t="shared" si="3"/>
        <v>9.7179630416100268E-2</v>
      </c>
      <c r="H45" s="5"/>
      <c r="L45" s="10" t="s">
        <v>76</v>
      </c>
      <c r="M45" s="48">
        <f>$J$77*D43</f>
        <v>0</v>
      </c>
      <c r="N45" s="48">
        <f>$J$77*E43</f>
        <v>0</v>
      </c>
      <c r="O45" s="48">
        <f>J77</f>
        <v>610.50359523809527</v>
      </c>
      <c r="P45" s="48">
        <f>SUM(M45:O45)</f>
        <v>610.50359523809527</v>
      </c>
      <c r="R45" s="23" t="s">
        <v>211</v>
      </c>
      <c r="S45" s="37">
        <f>S44/$W$45</f>
        <v>167.33986000000002</v>
      </c>
      <c r="T45" s="37">
        <f>T44/$W$45</f>
        <v>211.53380000000001</v>
      </c>
      <c r="U45" s="37">
        <f>U44/$W$45</f>
        <v>169.40014999999997</v>
      </c>
      <c r="V45" s="37">
        <f>S45+T45+U45</f>
        <v>548.27381000000003</v>
      </c>
      <c r="W45" s="741">
        <v>200</v>
      </c>
    </row>
    <row r="46" spans="1:23" x14ac:dyDescent="0.3">
      <c r="A46" s="1013" t="s">
        <v>222</v>
      </c>
      <c r="B46" s="1014"/>
      <c r="C46" s="1015"/>
      <c r="D46" s="215">
        <f t="shared" si="0"/>
        <v>0.16714815648840844</v>
      </c>
      <c r="E46" s="156">
        <f t="shared" si="1"/>
        <v>0.21372856309831598</v>
      </c>
      <c r="F46" s="156">
        <f t="shared" si="2"/>
        <v>0.2418922060659752</v>
      </c>
      <c r="G46" s="214">
        <f t="shared" si="3"/>
        <v>0.20803966412262068</v>
      </c>
      <c r="H46" s="5"/>
      <c r="L46" s="10"/>
      <c r="M46" s="48"/>
      <c r="N46" s="48"/>
      <c r="O46" s="48"/>
      <c r="P46" s="48"/>
      <c r="R46" s="23"/>
      <c r="S46" s="37"/>
      <c r="T46" s="37"/>
      <c r="U46" s="37"/>
      <c r="V46" s="37"/>
    </row>
    <row r="47" spans="1:23" x14ac:dyDescent="0.3">
      <c r="A47" s="1013" t="s">
        <v>175</v>
      </c>
      <c r="B47" s="1014"/>
      <c r="C47" s="1015"/>
      <c r="D47" s="215">
        <f t="shared" si="0"/>
        <v>0.1327009092635332</v>
      </c>
      <c r="E47" s="156">
        <f t="shared" si="1"/>
        <v>0.13427163534068481</v>
      </c>
      <c r="F47" s="156">
        <f t="shared" si="2"/>
        <v>0</v>
      </c>
      <c r="G47" s="214">
        <f t="shared" si="3"/>
        <v>9.1016187629751472E-2</v>
      </c>
      <c r="H47" s="5"/>
      <c r="L47" s="10" t="s">
        <v>77</v>
      </c>
      <c r="M47" s="48">
        <f>$J$78*D44</f>
        <v>0</v>
      </c>
      <c r="N47" s="48">
        <f>$J$78*E44</f>
        <v>0</v>
      </c>
      <c r="O47" s="48">
        <f>J78</f>
        <v>0</v>
      </c>
      <c r="P47" s="48">
        <f>SUM(M47:O47)</f>
        <v>0</v>
      </c>
      <c r="R47" s="23" t="s">
        <v>187</v>
      </c>
      <c r="S47" s="37">
        <f>S45*$M$41</f>
        <v>3346.7972000000004</v>
      </c>
      <c r="T47" s="37">
        <f>T45*$M$41</f>
        <v>4230.6760000000004</v>
      </c>
      <c r="U47" s="37">
        <f>U45*$M$41</f>
        <v>3388.0029999999992</v>
      </c>
      <c r="V47" s="37">
        <f>S47+T47+U47</f>
        <v>10965.476199999999</v>
      </c>
    </row>
    <row r="48" spans="1:23" x14ac:dyDescent="0.3">
      <c r="A48" s="1013" t="s">
        <v>180</v>
      </c>
      <c r="B48" s="1014"/>
      <c r="C48" s="1015"/>
      <c r="D48" s="215">
        <f t="shared" si="0"/>
        <v>0.10898287344493789</v>
      </c>
      <c r="E48" s="156">
        <f t="shared" si="1"/>
        <v>0.14275680026328411</v>
      </c>
      <c r="F48" s="156">
        <f t="shared" si="2"/>
        <v>0</v>
      </c>
      <c r="G48" s="214">
        <f t="shared" si="3"/>
        <v>8.6665271754749695E-2</v>
      </c>
      <c r="H48" s="5"/>
      <c r="M48" s="43"/>
      <c r="N48" s="43"/>
      <c r="O48" s="43"/>
      <c r="P48" s="43"/>
      <c r="R48" s="4"/>
      <c r="S48" s="155"/>
      <c r="T48" s="155"/>
      <c r="U48" s="155"/>
      <c r="V48" s="155"/>
    </row>
    <row r="49" spans="1:25" ht="16.2" thickBot="1" x14ac:dyDescent="0.35">
      <c r="A49" s="1016" t="s">
        <v>179</v>
      </c>
      <c r="B49" s="1017"/>
      <c r="C49" s="1018"/>
      <c r="D49" s="221">
        <f t="shared" si="0"/>
        <v>0</v>
      </c>
      <c r="E49" s="222">
        <f t="shared" si="1"/>
        <v>0</v>
      </c>
      <c r="F49" s="222">
        <f t="shared" si="2"/>
        <v>0.19579649592972811</v>
      </c>
      <c r="G49" s="223">
        <f t="shared" si="3"/>
        <v>6.2354840082882612E-2</v>
      </c>
      <c r="H49" s="5"/>
      <c r="M49" s="43"/>
      <c r="N49" s="43"/>
      <c r="O49" s="43"/>
      <c r="P49" s="43"/>
      <c r="R49" s="4"/>
      <c r="S49" s="155"/>
      <c r="T49" s="155"/>
      <c r="U49" s="155"/>
      <c r="V49" s="155"/>
    </row>
    <row r="50" spans="1:25" ht="16.2" thickBot="1" x14ac:dyDescent="0.35">
      <c r="A50" s="976" t="s">
        <v>0</v>
      </c>
      <c r="B50" s="977"/>
      <c r="C50" s="978"/>
      <c r="D50" s="224"/>
      <c r="E50" s="224"/>
      <c r="F50" s="224"/>
      <c r="G50" s="225">
        <f t="shared" si="3"/>
        <v>1</v>
      </c>
      <c r="P50" s="43">
        <f>P47+P45+P44</f>
        <v>1569.8165288717514</v>
      </c>
    </row>
    <row r="51" spans="1:25" ht="16.2" thickBot="1" x14ac:dyDescent="0.35">
      <c r="C51" s="76"/>
      <c r="D51" s="9"/>
      <c r="L51" s="979" t="s">
        <v>101</v>
      </c>
      <c r="M51" s="979"/>
      <c r="N51" s="979"/>
      <c r="O51" s="979"/>
      <c r="P51" s="979"/>
      <c r="S51" s="979" t="s">
        <v>104</v>
      </c>
      <c r="T51" s="979"/>
      <c r="U51" s="979"/>
      <c r="V51" s="979"/>
      <c r="X51" s="35"/>
    </row>
    <row r="52" spans="1:25" x14ac:dyDescent="0.3">
      <c r="A52" s="986" t="s">
        <v>6</v>
      </c>
      <c r="B52" s="987"/>
      <c r="C52" s="988"/>
      <c r="D52" s="1019" t="s">
        <v>105</v>
      </c>
      <c r="E52" s="1020"/>
      <c r="F52" s="1021"/>
      <c r="G52" s="992" t="s">
        <v>0</v>
      </c>
      <c r="H52" s="956" t="s">
        <v>21</v>
      </c>
      <c r="L52" s="10" t="s">
        <v>94</v>
      </c>
      <c r="M52" s="48">
        <f>M44/2</f>
        <v>233.36410230715805</v>
      </c>
      <c r="N52" s="48">
        <f>N44/2</f>
        <v>246.29236450966994</v>
      </c>
      <c r="O52" s="48">
        <f>O44</f>
        <v>0</v>
      </c>
      <c r="P52" s="48">
        <f>SUM(M52:O52)</f>
        <v>479.65646681682801</v>
      </c>
      <c r="R52" s="283"/>
      <c r="S52" s="286" t="s">
        <v>132</v>
      </c>
      <c r="T52" s="286" t="s">
        <v>133</v>
      </c>
      <c r="U52" s="286" t="s">
        <v>134</v>
      </c>
      <c r="V52" s="286" t="s">
        <v>0</v>
      </c>
    </row>
    <row r="53" spans="1:25" ht="16.2" thickBot="1" x14ac:dyDescent="0.35">
      <c r="A53" s="989"/>
      <c r="B53" s="990"/>
      <c r="C53" s="991"/>
      <c r="D53" s="232" t="s">
        <v>132</v>
      </c>
      <c r="E53" s="86" t="s">
        <v>133</v>
      </c>
      <c r="F53" s="226" t="s">
        <v>134</v>
      </c>
      <c r="G53" s="993"/>
      <c r="H53" s="994"/>
      <c r="K53" s="741">
        <v>10</v>
      </c>
      <c r="L53" s="10" t="s">
        <v>76</v>
      </c>
      <c r="M53" s="48">
        <f>M45/$K$53</f>
        <v>0</v>
      </c>
      <c r="N53" s="48">
        <f>N45/$K$53</f>
        <v>0</v>
      </c>
      <c r="O53" s="48">
        <f>O45/$K$53</f>
        <v>61.050359523809526</v>
      </c>
      <c r="P53" s="48">
        <f>SUM(M53:O53)</f>
        <v>61.050359523809526</v>
      </c>
      <c r="R53" s="287" t="s">
        <v>187</v>
      </c>
      <c r="S53" s="288">
        <f>S47+M62</f>
        <v>8014.0792461431611</v>
      </c>
      <c r="T53" s="288">
        <f>T47+N62</f>
        <v>9156.5232901933996</v>
      </c>
      <c r="U53" s="288">
        <f>U47+O62</f>
        <v>4609.0101904761896</v>
      </c>
      <c r="V53" s="289">
        <f>S53+T53+U53</f>
        <v>21779.612726812753</v>
      </c>
      <c r="Y53" s="43"/>
    </row>
    <row r="54" spans="1:25" x14ac:dyDescent="0.3">
      <c r="A54" s="1022" t="s">
        <v>94</v>
      </c>
      <c r="B54" s="1023"/>
      <c r="C54" s="1024"/>
      <c r="D54" s="233">
        <v>29817.200999999994</v>
      </c>
      <c r="E54" s="83">
        <v>31469.05999999999</v>
      </c>
      <c r="F54" s="227">
        <v>0</v>
      </c>
      <c r="G54" s="237">
        <f t="shared" ref="G54:G61" si="4">D54+E54+F54</f>
        <v>61286.260999999984</v>
      </c>
      <c r="H54" s="84">
        <f t="shared" ref="H54" si="5">G54/$G$63</f>
        <v>0.3047444181764597</v>
      </c>
      <c r="K54" s="741">
        <v>10</v>
      </c>
      <c r="L54" s="10" t="s">
        <v>77</v>
      </c>
      <c r="M54" s="48">
        <f>M47/$K$54</f>
        <v>0</v>
      </c>
      <c r="N54" s="48">
        <f>N47/$K$54</f>
        <v>0</v>
      </c>
      <c r="O54" s="48">
        <f>O47/$K$54</f>
        <v>0</v>
      </c>
      <c r="P54" s="48">
        <f>SUM(M54:O54)</f>
        <v>0</v>
      </c>
      <c r="R54" s="287" t="s">
        <v>103</v>
      </c>
      <c r="S54" s="290">
        <f>S53/C33</f>
        <v>3.2111034186827001</v>
      </c>
      <c r="T54" s="290">
        <f>T53/C34</f>
        <v>4.4145055613002659</v>
      </c>
      <c r="U54" s="290">
        <f>U53/C35</f>
        <v>1.5668005556286699</v>
      </c>
      <c r="V54" s="290">
        <f>V53/C36</f>
        <v>2.8994638594723829</v>
      </c>
      <c r="Y54" s="46"/>
    </row>
    <row r="55" spans="1:25" x14ac:dyDescent="0.3">
      <c r="A55" s="980" t="s">
        <v>76</v>
      </c>
      <c r="B55" s="981"/>
      <c r="C55" s="982"/>
      <c r="D55" s="234">
        <v>0</v>
      </c>
      <c r="E55" s="24">
        <v>0</v>
      </c>
      <c r="F55" s="228">
        <v>30166.06</v>
      </c>
      <c r="G55" s="237">
        <f t="shared" si="4"/>
        <v>30166.06</v>
      </c>
      <c r="H55" s="84">
        <f t="shared" ref="H55:H61" si="6">G55/$G$63</f>
        <v>0.14999998781743556</v>
      </c>
      <c r="I55" s="3" t="s">
        <v>188</v>
      </c>
      <c r="J55" s="5"/>
      <c r="K55" s="741"/>
      <c r="L55" s="10" t="s">
        <v>0</v>
      </c>
      <c r="M55" s="48">
        <f>M52+M53+M54</f>
        <v>233.36410230715805</v>
      </c>
      <c r="N55" s="48">
        <f>N52+N53+N54</f>
        <v>246.29236450966994</v>
      </c>
      <c r="O55" s="48">
        <f>O52+O53+O54</f>
        <v>61.050359523809526</v>
      </c>
      <c r="P55" s="48">
        <f>P52+P53+P54</f>
        <v>540.70682634063758</v>
      </c>
      <c r="R55" s="287" t="s">
        <v>319</v>
      </c>
      <c r="S55" s="337">
        <f>D62*0.25</f>
        <v>15821.293249999999</v>
      </c>
      <c r="T55" s="337">
        <f>E62*0.25</f>
        <v>18443.954999999998</v>
      </c>
      <c r="U55" s="337">
        <f>F62*0.25</f>
        <v>16011.522499999999</v>
      </c>
      <c r="V55" s="337">
        <f>G62*0.25</f>
        <v>50276.770749999996</v>
      </c>
    </row>
    <row r="56" spans="1:25" x14ac:dyDescent="0.3">
      <c r="A56" s="980" t="s">
        <v>77</v>
      </c>
      <c r="B56" s="981"/>
      <c r="C56" s="982"/>
      <c r="D56" s="234">
        <v>0</v>
      </c>
      <c r="E56" s="24">
        <v>0</v>
      </c>
      <c r="F56" s="228">
        <v>0</v>
      </c>
      <c r="G56" s="237">
        <f t="shared" si="4"/>
        <v>0</v>
      </c>
      <c r="H56" s="84">
        <f t="shared" si="6"/>
        <v>0</v>
      </c>
      <c r="I56" s="3" t="s">
        <v>230</v>
      </c>
      <c r="J56" s="5"/>
      <c r="K56" s="741"/>
      <c r="R56" s="287" t="s">
        <v>317</v>
      </c>
      <c r="S56" s="338">
        <f>D62*0.1</f>
        <v>6328.5172999999995</v>
      </c>
      <c r="T56" s="338">
        <f>E62*0.1</f>
        <v>7377.5819999999994</v>
      </c>
      <c r="U56" s="338">
        <f>F62*0.1</f>
        <v>6404.6090000000004</v>
      </c>
      <c r="V56" s="338">
        <f>S56+T56+U56</f>
        <v>20110.708299999998</v>
      </c>
    </row>
    <row r="57" spans="1:25" x14ac:dyDescent="0.3">
      <c r="A57" s="980" t="s">
        <v>75</v>
      </c>
      <c r="B57" s="981"/>
      <c r="C57" s="982"/>
      <c r="D57" s="234">
        <v>7594.9719999999998</v>
      </c>
      <c r="E57" s="24">
        <v>6100.76</v>
      </c>
      <c r="F57" s="229">
        <v>5847.78</v>
      </c>
      <c r="G57" s="237">
        <f t="shared" si="4"/>
        <v>19543.511999999999</v>
      </c>
      <c r="H57" s="84">
        <f t="shared" si="6"/>
        <v>9.7179630416100268E-2</v>
      </c>
      <c r="K57" s="741"/>
      <c r="L57" s="979" t="s">
        <v>102</v>
      </c>
      <c r="M57" s="979"/>
      <c r="N57" s="979"/>
      <c r="O57" s="979"/>
      <c r="P57" s="979"/>
      <c r="R57" s="287" t="s">
        <v>318</v>
      </c>
      <c r="S57" s="288">
        <f>S53-S56</f>
        <v>1685.5619461431615</v>
      </c>
      <c r="T57" s="288">
        <f>T53-T56</f>
        <v>1778.9412901934002</v>
      </c>
      <c r="U57" s="288">
        <v>0</v>
      </c>
      <c r="V57" s="288">
        <f>V53-V56</f>
        <v>1668.9044268127545</v>
      </c>
    </row>
    <row r="58" spans="1:25" x14ac:dyDescent="0.3">
      <c r="A58" s="980" t="s">
        <v>222</v>
      </c>
      <c r="B58" s="981"/>
      <c r="C58" s="982"/>
      <c r="D58" s="234">
        <v>10578</v>
      </c>
      <c r="E58" s="24">
        <v>15768</v>
      </c>
      <c r="F58" s="228">
        <v>15492.249999999993</v>
      </c>
      <c r="G58" s="237">
        <f t="shared" si="4"/>
        <v>41838.249999999993</v>
      </c>
      <c r="H58" s="84">
        <f t="shared" si="6"/>
        <v>0.20803966412262068</v>
      </c>
      <c r="L58" s="47"/>
      <c r="M58" s="47"/>
      <c r="N58" s="47"/>
      <c r="O58" s="47"/>
      <c r="P58" s="47"/>
      <c r="R58" s="287" t="s">
        <v>320</v>
      </c>
      <c r="S58" s="1006">
        <v>2601265</v>
      </c>
      <c r="T58" s="1006"/>
      <c r="U58" s="1006"/>
      <c r="V58" s="1006"/>
    </row>
    <row r="59" spans="1:25" x14ac:dyDescent="0.3">
      <c r="A59" s="980" t="s">
        <v>175</v>
      </c>
      <c r="B59" s="981"/>
      <c r="C59" s="982"/>
      <c r="D59" s="234">
        <v>8398</v>
      </c>
      <c r="E59" s="24">
        <v>9906</v>
      </c>
      <c r="F59" s="229">
        <v>0</v>
      </c>
      <c r="G59" s="237">
        <f t="shared" si="4"/>
        <v>18304</v>
      </c>
      <c r="H59" s="84">
        <f t="shared" si="6"/>
        <v>9.1016187629751472E-2</v>
      </c>
      <c r="L59" s="10" t="s">
        <v>94</v>
      </c>
      <c r="M59" s="48">
        <f t="shared" ref="M59:P61" si="7">M52*$M$41</f>
        <v>4667.2820461431611</v>
      </c>
      <c r="N59" s="48">
        <f t="shared" si="7"/>
        <v>4925.8472901933983</v>
      </c>
      <c r="O59" s="48">
        <f t="shared" si="7"/>
        <v>0</v>
      </c>
      <c r="P59" s="48">
        <f t="shared" si="7"/>
        <v>9593.1293363365603</v>
      </c>
      <c r="R59" s="287" t="s">
        <v>321</v>
      </c>
      <c r="S59" s="339">
        <f>S57*$S$58*5%</f>
        <v>219229664.79170457</v>
      </c>
      <c r="T59" s="339">
        <f>T57*$S$58*5%</f>
        <v>231374885.76174676</v>
      </c>
      <c r="U59" s="339">
        <f>U57*$S$58*5%</f>
        <v>0</v>
      </c>
      <c r="V59" s="339">
        <f>V57*$S$58*5%</f>
        <v>217063133.69065401</v>
      </c>
      <c r="W59" s="741" t="s">
        <v>322</v>
      </c>
      <c r="X59" s="283"/>
    </row>
    <row r="60" spans="1:25" x14ac:dyDescent="0.3">
      <c r="A60" s="980" t="s">
        <v>180</v>
      </c>
      <c r="B60" s="981"/>
      <c r="C60" s="982"/>
      <c r="D60" s="234">
        <v>6897</v>
      </c>
      <c r="E60" s="24">
        <v>10532</v>
      </c>
      <c r="F60" s="229">
        <v>0</v>
      </c>
      <c r="G60" s="237">
        <f t="shared" si="4"/>
        <v>17429</v>
      </c>
      <c r="H60" s="84">
        <f t="shared" si="6"/>
        <v>8.6665271754749695E-2</v>
      </c>
      <c r="L60" s="10" t="s">
        <v>76</v>
      </c>
      <c r="M60" s="48">
        <f t="shared" si="7"/>
        <v>0</v>
      </c>
      <c r="N60" s="48">
        <f t="shared" si="7"/>
        <v>0</v>
      </c>
      <c r="O60" s="48">
        <f t="shared" si="7"/>
        <v>1221.0071904761905</v>
      </c>
      <c r="P60" s="48">
        <f t="shared" si="7"/>
        <v>1221.0071904761905</v>
      </c>
      <c r="R60" s="283"/>
      <c r="S60" s="283"/>
      <c r="T60" s="283"/>
      <c r="U60" s="283"/>
      <c r="V60" s="284"/>
      <c r="X60" s="283"/>
    </row>
    <row r="61" spans="1:25" ht="16.2" thickBot="1" x14ac:dyDescent="0.35">
      <c r="A61" s="998" t="s">
        <v>179</v>
      </c>
      <c r="B61" s="999"/>
      <c r="C61" s="1000"/>
      <c r="D61" s="235">
        <v>0</v>
      </c>
      <c r="E61" s="82">
        <v>0</v>
      </c>
      <c r="F61" s="230">
        <v>12540</v>
      </c>
      <c r="G61" s="238">
        <f t="shared" si="4"/>
        <v>12540</v>
      </c>
      <c r="H61" s="85">
        <f t="shared" si="6"/>
        <v>6.2354840082882612E-2</v>
      </c>
      <c r="L61" s="10" t="s">
        <v>77</v>
      </c>
      <c r="M61" s="48">
        <f t="shared" si="7"/>
        <v>0</v>
      </c>
      <c r="N61" s="48">
        <f t="shared" si="7"/>
        <v>0</v>
      </c>
      <c r="O61" s="48">
        <f t="shared" si="7"/>
        <v>0</v>
      </c>
      <c r="P61" s="48">
        <f t="shared" si="7"/>
        <v>0</v>
      </c>
      <c r="R61" s="283"/>
      <c r="S61" s="283"/>
      <c r="T61" s="283"/>
      <c r="U61" s="283"/>
      <c r="V61" s="284"/>
      <c r="X61" s="283"/>
    </row>
    <row r="62" spans="1:25" ht="16.2" thickBot="1" x14ac:dyDescent="0.35">
      <c r="A62" s="995" t="s">
        <v>0</v>
      </c>
      <c r="B62" s="996"/>
      <c r="C62" s="997"/>
      <c r="D62" s="236">
        <f>SUM(D54:D61)</f>
        <v>63285.172999999995</v>
      </c>
      <c r="E62" s="87">
        <f>SUM(E54:E61)</f>
        <v>73775.819999999992</v>
      </c>
      <c r="F62" s="231">
        <f>SUM(F54:F61)</f>
        <v>64046.09</v>
      </c>
      <c r="G62" s="733">
        <f>SUM(G54:G61)</f>
        <v>201107.08299999998</v>
      </c>
      <c r="H62" s="734">
        <f>SUM(H54:H61)</f>
        <v>1</v>
      </c>
      <c r="L62" s="10" t="s">
        <v>0</v>
      </c>
      <c r="M62" s="48">
        <f>M59+M60+M61</f>
        <v>4667.2820461431611</v>
      </c>
      <c r="N62" s="48">
        <f>N59+N60+N61</f>
        <v>4925.8472901933983</v>
      </c>
      <c r="O62" s="48">
        <f>O59+O60+O61</f>
        <v>1221.0071904761905</v>
      </c>
      <c r="P62" s="48">
        <f>P59+P60+P61</f>
        <v>10814.13652681275</v>
      </c>
      <c r="R62" s="283"/>
      <c r="S62" s="283"/>
      <c r="T62" s="283"/>
      <c r="U62" s="283"/>
      <c r="V62" s="284"/>
      <c r="X62" s="283"/>
    </row>
    <row r="63" spans="1:25" ht="14.55" customHeight="1" x14ac:dyDescent="0.3">
      <c r="A63" s="1001" t="s">
        <v>0</v>
      </c>
      <c r="B63" s="1002"/>
      <c r="C63" s="1003"/>
      <c r="D63" s="79">
        <f>'Cuadro de áreas'!C75</f>
        <v>63285.172999999995</v>
      </c>
      <c r="E63" s="79">
        <f>'Cuadro de áreas'!C76</f>
        <v>73775.819999999992</v>
      </c>
      <c r="F63" s="79">
        <f>'Cuadro de áreas'!C77</f>
        <v>64046.09</v>
      </c>
      <c r="G63" s="80">
        <f>D63+E63+F63</f>
        <v>201107.08299999998</v>
      </c>
      <c r="H63" s="81">
        <f>SUM(H54:H61)</f>
        <v>1</v>
      </c>
      <c r="L63" s="10" t="s">
        <v>210</v>
      </c>
      <c r="M63" s="78">
        <f>M62/C33</f>
        <v>1.8700994679506524</v>
      </c>
      <c r="N63" s="78">
        <f>N62/C34</f>
        <v>2.3748293503456281</v>
      </c>
      <c r="O63" s="78">
        <f>O62/C35</f>
        <v>0.41507279554681203</v>
      </c>
      <c r="P63" s="78">
        <f>P62/C28</f>
        <v>1.4396581988940771</v>
      </c>
      <c r="R63" s="283"/>
      <c r="S63" s="283"/>
      <c r="T63" s="283"/>
      <c r="U63" s="283"/>
      <c r="V63" s="285"/>
      <c r="X63" s="283"/>
    </row>
    <row r="64" spans="1:25" x14ac:dyDescent="0.3">
      <c r="A64" s="983" t="s">
        <v>98</v>
      </c>
      <c r="B64" s="984"/>
      <c r="C64" s="985"/>
      <c r="D64" s="38">
        <f>D63/C33</f>
        <v>25.357278001714924</v>
      </c>
      <c r="E64" s="38">
        <f>E63/C34</f>
        <v>35.568496617956882</v>
      </c>
      <c r="F64" s="38">
        <f>F63/C35</f>
        <v>21.772017255504526</v>
      </c>
      <c r="G64" s="154">
        <f>G63/C36</f>
        <v>26.77286902923478</v>
      </c>
      <c r="H64" s="938"/>
      <c r="R64" s="283"/>
      <c r="S64" s="285"/>
      <c r="T64" s="285"/>
      <c r="U64" s="285"/>
      <c r="V64" s="285"/>
      <c r="X64" s="283"/>
    </row>
    <row r="65" spans="1:24" x14ac:dyDescent="0.3">
      <c r="A65" s="983" t="s">
        <v>183</v>
      </c>
      <c r="B65" s="984"/>
      <c r="C65" s="985"/>
      <c r="D65" s="38"/>
      <c r="E65" s="38"/>
      <c r="F65" s="38"/>
      <c r="G65" s="154">
        <f>G63/B5</f>
        <v>8.4215872730051764</v>
      </c>
      <c r="H65" s="939"/>
      <c r="M65" s="43"/>
      <c r="N65" s="43"/>
      <c r="O65" s="43"/>
      <c r="P65" s="43"/>
      <c r="R65" s="283"/>
      <c r="S65" s="285"/>
      <c r="T65" s="285"/>
      <c r="U65" s="285"/>
      <c r="V65" s="285"/>
      <c r="X65" s="283"/>
    </row>
    <row r="66" spans="1:24" x14ac:dyDescent="0.3">
      <c r="A66" s="941" t="s">
        <v>212</v>
      </c>
      <c r="B66" s="941"/>
      <c r="C66" s="941"/>
      <c r="D66" s="48">
        <f>S53</f>
        <v>8014.0792461431611</v>
      </c>
      <c r="E66" s="48">
        <f>T53</f>
        <v>9156.5232901933996</v>
      </c>
      <c r="F66" s="48">
        <f>U53</f>
        <v>4609.0101904761896</v>
      </c>
      <c r="G66" s="18">
        <f>SUM(D66:F66)</f>
        <v>21779.612726812753</v>
      </c>
      <c r="H66" s="940"/>
      <c r="S66" s="71"/>
      <c r="T66" s="71"/>
      <c r="U66" s="71"/>
      <c r="V66" s="71"/>
    </row>
    <row r="67" spans="1:24" x14ac:dyDescent="0.3">
      <c r="S67" s="43"/>
      <c r="T67" s="43"/>
      <c r="U67" s="43"/>
      <c r="V67" s="43"/>
    </row>
    <row r="68" spans="1:24" x14ac:dyDescent="0.3">
      <c r="A68" s="942" t="s">
        <v>145</v>
      </c>
      <c r="B68" s="943"/>
      <c r="C68" s="944"/>
      <c r="D68" s="18">
        <f>Aprovechamientos!A5</f>
        <v>20886.172999999999</v>
      </c>
      <c r="E68" s="18">
        <f>Aprovechamientos!A11</f>
        <v>54906.84</v>
      </c>
      <c r="F68" s="18">
        <f>Aprovechamientos!A18</f>
        <v>38010.57</v>
      </c>
      <c r="G68" s="18">
        <f>D68+E68+F68</f>
        <v>113803.58299999998</v>
      </c>
    </row>
    <row r="69" spans="1:24" x14ac:dyDescent="0.3">
      <c r="A69" s="942" t="s">
        <v>146</v>
      </c>
      <c r="B69" s="943"/>
      <c r="C69" s="944"/>
      <c r="D69" s="18">
        <f>Aprovechamientos!C7</f>
        <v>42399</v>
      </c>
      <c r="E69" s="18">
        <f>Aprovechamientos!C13</f>
        <v>18868.98</v>
      </c>
      <c r="F69" s="18">
        <f>Aprovechamientos!C20</f>
        <v>26035.52</v>
      </c>
      <c r="G69" s="18">
        <f>D69+E69+F69</f>
        <v>87303.5</v>
      </c>
    </row>
    <row r="70" spans="1:24" x14ac:dyDescent="0.3">
      <c r="A70" s="742" t="s">
        <v>99</v>
      </c>
      <c r="B70" s="743"/>
      <c r="C70" s="736">
        <f>G63</f>
        <v>201107.08299999998</v>
      </c>
      <c r="D70" s="737">
        <f>D63-(SUM(D54:D61))</f>
        <v>0</v>
      </c>
      <c r="E70" s="737">
        <f>E63-(SUM(E54:E61))</f>
        <v>0</v>
      </c>
      <c r="F70" s="737">
        <f>F63-(SUM(F54:F61))</f>
        <v>0</v>
      </c>
      <c r="G70" s="743">
        <f>G68+G69</f>
        <v>201107.08299999998</v>
      </c>
    </row>
    <row r="71" spans="1:24" x14ac:dyDescent="0.3">
      <c r="D71" s="5"/>
      <c r="E71" s="5"/>
      <c r="F71" s="5"/>
      <c r="G71" s="45"/>
    </row>
    <row r="72" spans="1:24" ht="23.4" x14ac:dyDescent="0.3">
      <c r="A72" s="953" t="s">
        <v>34</v>
      </c>
      <c r="B72" s="953"/>
      <c r="C72" s="953"/>
      <c r="D72" s="953"/>
      <c r="E72" s="953"/>
      <c r="F72" s="953"/>
      <c r="G72" s="953"/>
      <c r="H72" s="953"/>
      <c r="I72" s="953"/>
      <c r="J72" s="953"/>
      <c r="K72" s="953"/>
      <c r="L72" s="953"/>
    </row>
    <row r="73" spans="1:24" ht="16.2" thickBot="1" x14ac:dyDescent="0.35"/>
    <row r="74" spans="1:24" x14ac:dyDescent="0.3">
      <c r="A74" s="959" t="s">
        <v>11</v>
      </c>
      <c r="B74" s="960"/>
      <c r="C74" s="963" t="s">
        <v>80</v>
      </c>
      <c r="D74" s="954" t="s">
        <v>22</v>
      </c>
      <c r="E74" s="955"/>
      <c r="F74" s="955"/>
      <c r="G74" s="956"/>
      <c r="H74" s="965" t="s">
        <v>206</v>
      </c>
      <c r="I74" s="967" t="s">
        <v>307</v>
      </c>
      <c r="J74" s="960" t="s">
        <v>90</v>
      </c>
      <c r="P74" s="40"/>
    </row>
    <row r="75" spans="1:24" ht="33.450000000000003" customHeight="1" thickBot="1" x14ac:dyDescent="0.35">
      <c r="A75" s="961"/>
      <c r="B75" s="962"/>
      <c r="C75" s="964"/>
      <c r="D75" s="86" t="s">
        <v>132</v>
      </c>
      <c r="E75" s="86" t="s">
        <v>133</v>
      </c>
      <c r="F75" s="86" t="s">
        <v>134</v>
      </c>
      <c r="G75" s="242" t="s">
        <v>0</v>
      </c>
      <c r="H75" s="966"/>
      <c r="I75" s="968"/>
      <c r="J75" s="962"/>
      <c r="M75" s="928" t="s">
        <v>83</v>
      </c>
      <c r="N75" s="928"/>
    </row>
    <row r="76" spans="1:24" x14ac:dyDescent="0.3">
      <c r="A76" s="957" t="s">
        <v>94</v>
      </c>
      <c r="B76" s="958"/>
      <c r="C76" s="243">
        <v>0.77</v>
      </c>
      <c r="D76" s="34">
        <f>D54*$C$76*$H$76</f>
        <v>206242895768.90994</v>
      </c>
      <c r="E76" s="34">
        <f>E54*$C$76*$H$76</f>
        <v>217668655804.59995</v>
      </c>
      <c r="F76" s="34">
        <f>F54*$C$76*$H$76</f>
        <v>0</v>
      </c>
      <c r="G76" s="239">
        <f>SUM(D76:F76)</f>
        <v>423911551573.50989</v>
      </c>
      <c r="H76" s="245">
        <v>8983000</v>
      </c>
      <c r="I76" s="240">
        <v>49.191894860891288</v>
      </c>
      <c r="J76" s="241">
        <f>G54*C76/I76</f>
        <v>959.31293363365603</v>
      </c>
      <c r="K76" s="163"/>
      <c r="M76" s="23" t="s">
        <v>184</v>
      </c>
      <c r="N76" s="36">
        <v>1160000</v>
      </c>
    </row>
    <row r="77" spans="1:24" x14ac:dyDescent="0.3">
      <c r="A77" s="949" t="s">
        <v>76</v>
      </c>
      <c r="B77" s="950"/>
      <c r="C77" s="244">
        <v>0.85</v>
      </c>
      <c r="D77" s="12">
        <f>$C$77*D55*$H$77</f>
        <v>0</v>
      </c>
      <c r="E77" s="12">
        <f>$C$77*E55*$H$77</f>
        <v>0</v>
      </c>
      <c r="F77" s="12">
        <f>$C$77*F55*$H$77</f>
        <v>136325452816.66669</v>
      </c>
      <c r="G77" s="90">
        <f t="shared" ref="G77:G82" si="8">SUM(D77:F77)</f>
        <v>136325452816.66669</v>
      </c>
      <c r="H77" s="246">
        <f>N80</f>
        <v>5316666.666666667</v>
      </c>
      <c r="I77" s="78">
        <v>42</v>
      </c>
      <c r="J77" s="91">
        <f>G55*C77/I77</f>
        <v>610.50359523809527</v>
      </c>
      <c r="M77" s="23" t="s">
        <v>185</v>
      </c>
      <c r="N77" s="11">
        <f>N76*1.1</f>
        <v>1276000</v>
      </c>
    </row>
    <row r="78" spans="1:24" hidden="1" x14ac:dyDescent="0.3">
      <c r="A78" s="949" t="s">
        <v>77</v>
      </c>
      <c r="B78" s="950"/>
      <c r="C78" s="244">
        <v>0.85</v>
      </c>
      <c r="D78" s="12">
        <f t="shared" ref="D78:D83" si="9">C78*D56*H78</f>
        <v>0</v>
      </c>
      <c r="E78" s="12">
        <f t="shared" ref="E78:E83" si="10">C78*E56*H78</f>
        <v>0</v>
      </c>
      <c r="F78" s="12">
        <f t="shared" ref="F78:F83" si="11">C78*F56*H78</f>
        <v>0</v>
      </c>
      <c r="G78" s="90">
        <f t="shared" si="8"/>
        <v>0</v>
      </c>
      <c r="H78" s="246">
        <f>P80</f>
        <v>3341904.7619047621</v>
      </c>
      <c r="I78" s="78">
        <v>42</v>
      </c>
      <c r="J78" s="91">
        <f>G56*C78/I78</f>
        <v>0</v>
      </c>
      <c r="M78" s="23" t="s">
        <v>81</v>
      </c>
      <c r="N78" s="37">
        <v>175</v>
      </c>
      <c r="O78" s="23" t="s">
        <v>84</v>
      </c>
      <c r="P78" s="37">
        <v>110</v>
      </c>
    </row>
    <row r="79" spans="1:24" x14ac:dyDescent="0.3">
      <c r="A79" s="949" t="s">
        <v>75</v>
      </c>
      <c r="B79" s="950"/>
      <c r="C79" s="244">
        <v>0.7</v>
      </c>
      <c r="D79" s="12">
        <f t="shared" si="9"/>
        <v>43781216093.999992</v>
      </c>
      <c r="E79" s="12">
        <f t="shared" si="10"/>
        <v>35167831020</v>
      </c>
      <c r="F79" s="12">
        <f t="shared" si="11"/>
        <v>33709527809.999996</v>
      </c>
      <c r="G79" s="90">
        <f t="shared" si="8"/>
        <v>112658574924</v>
      </c>
      <c r="H79" s="246">
        <v>8235000</v>
      </c>
      <c r="I79" s="10"/>
      <c r="J79" s="91"/>
      <c r="M79" s="23" t="s">
        <v>82</v>
      </c>
      <c r="N79" s="36">
        <f>N77*N78</f>
        <v>223300000</v>
      </c>
      <c r="O79" s="23" t="s">
        <v>85</v>
      </c>
      <c r="P79" s="36">
        <f>P78*N77</f>
        <v>140360000</v>
      </c>
    </row>
    <row r="80" spans="1:24" x14ac:dyDescent="0.3">
      <c r="A80" s="949" t="s">
        <v>222</v>
      </c>
      <c r="B80" s="950"/>
      <c r="C80" s="244">
        <v>0.77</v>
      </c>
      <c r="D80" s="12">
        <f t="shared" si="9"/>
        <v>61739554800</v>
      </c>
      <c r="E80" s="12">
        <f t="shared" si="10"/>
        <v>92031508800</v>
      </c>
      <c r="F80" s="12">
        <f t="shared" si="11"/>
        <v>90422066349.999954</v>
      </c>
      <c r="G80" s="90">
        <f t="shared" si="8"/>
        <v>244193129949.99994</v>
      </c>
      <c r="H80" s="246">
        <v>7580000</v>
      </c>
      <c r="I80" s="10"/>
      <c r="J80" s="91"/>
      <c r="M80" s="23" t="s">
        <v>86</v>
      </c>
      <c r="N80" s="11">
        <f>N79/I77</f>
        <v>5316666.666666667</v>
      </c>
      <c r="O80" s="23" t="s">
        <v>86</v>
      </c>
      <c r="P80" s="11">
        <f>P79/I78</f>
        <v>3341904.7619047621</v>
      </c>
    </row>
    <row r="81" spans="1:12" x14ac:dyDescent="0.3">
      <c r="A81" s="949" t="s">
        <v>175</v>
      </c>
      <c r="B81" s="950"/>
      <c r="C81" s="244">
        <v>0.7</v>
      </c>
      <c r="D81" s="12">
        <f t="shared" si="9"/>
        <v>42649242999.999992</v>
      </c>
      <c r="E81" s="12">
        <f t="shared" si="10"/>
        <v>50307621000</v>
      </c>
      <c r="F81" s="12">
        <f t="shared" si="11"/>
        <v>0</v>
      </c>
      <c r="G81" s="90">
        <f t="shared" si="8"/>
        <v>92956864000</v>
      </c>
      <c r="H81" s="246">
        <v>7255000</v>
      </c>
      <c r="I81" s="11"/>
      <c r="J81" s="91"/>
    </row>
    <row r="82" spans="1:12" x14ac:dyDescent="0.3">
      <c r="A82" s="949" t="s">
        <v>180</v>
      </c>
      <c r="B82" s="950"/>
      <c r="C82" s="244">
        <v>0.7</v>
      </c>
      <c r="D82" s="12">
        <f t="shared" si="9"/>
        <v>39081850500</v>
      </c>
      <c r="E82" s="12">
        <f t="shared" si="10"/>
        <v>59679578000</v>
      </c>
      <c r="F82" s="12">
        <f t="shared" si="11"/>
        <v>0</v>
      </c>
      <c r="G82" s="90">
        <f t="shared" si="8"/>
        <v>98761428500</v>
      </c>
      <c r="H82" s="246">
        <v>8095000</v>
      </c>
      <c r="I82" s="10"/>
      <c r="J82" s="91"/>
    </row>
    <row r="83" spans="1:12" ht="16.2" thickBot="1" x14ac:dyDescent="0.35">
      <c r="A83" s="949" t="s">
        <v>179</v>
      </c>
      <c r="B83" s="950"/>
      <c r="C83" s="244">
        <v>0.78</v>
      </c>
      <c r="D83" s="12">
        <f t="shared" si="9"/>
        <v>0</v>
      </c>
      <c r="E83" s="12">
        <f t="shared" si="10"/>
        <v>0</v>
      </c>
      <c r="F83" s="12">
        <f t="shared" si="11"/>
        <v>57220020000.000008</v>
      </c>
      <c r="G83" s="90">
        <f>SUM(D83:F83)</f>
        <v>57220020000.000008</v>
      </c>
      <c r="H83" s="381">
        <v>5850000</v>
      </c>
      <c r="I83" s="382"/>
      <c r="J83" s="383"/>
    </row>
    <row r="84" spans="1:12" ht="16.2" thickBot="1" x14ac:dyDescent="0.35">
      <c r="A84" s="951" t="s">
        <v>0</v>
      </c>
      <c r="B84" s="952"/>
      <c r="C84" s="95"/>
      <c r="D84" s="96">
        <f>SUM(D76:D83)</f>
        <v>393494760162.90991</v>
      </c>
      <c r="E84" s="96">
        <f>SUM(E76:E83)</f>
        <v>454855194624.59998</v>
      </c>
      <c r="F84" s="96">
        <f>SUM(F76:F83)</f>
        <v>317677066976.66663</v>
      </c>
      <c r="G84" s="97">
        <f>SUM(G76:G83)</f>
        <v>1166027021764.1765</v>
      </c>
      <c r="H84" s="384"/>
      <c r="I84" s="385"/>
      <c r="J84" s="386">
        <f>SUM(J76:J78)</f>
        <v>1569.8165288717514</v>
      </c>
    </row>
    <row r="85" spans="1:12" ht="16.2" thickBot="1" x14ac:dyDescent="0.35">
      <c r="A85" s="945" t="s">
        <v>197</v>
      </c>
      <c r="B85" s="946"/>
      <c r="C85" s="946"/>
      <c r="D85" s="248">
        <f>+D84/$G$84</f>
        <v>0.33746624462232433</v>
      </c>
      <c r="E85" s="248">
        <f>+E84/$G$84</f>
        <v>0.39008975446933708</v>
      </c>
      <c r="F85" s="248">
        <f>+F84/$G$84</f>
        <v>0.27244400090833859</v>
      </c>
      <c r="G85" s="249">
        <f>+G84/$G$84</f>
        <v>1</v>
      </c>
      <c r="H85" s="1057"/>
      <c r="I85" s="1058"/>
      <c r="J85" s="1059"/>
    </row>
    <row r="86" spans="1:12" x14ac:dyDescent="0.3">
      <c r="A86" s="387"/>
      <c r="B86" s="387"/>
      <c r="C86" s="735"/>
    </row>
    <row r="87" spans="1:12" x14ac:dyDescent="0.3">
      <c r="A87" s="387"/>
      <c r="B87" s="387"/>
      <c r="C87" s="735"/>
    </row>
    <row r="88" spans="1:12" x14ac:dyDescent="0.3">
      <c r="A88" s="92"/>
      <c r="B88" s="92"/>
      <c r="C88" s="92"/>
      <c r="D88" s="93"/>
      <c r="E88" s="93"/>
      <c r="F88" s="93"/>
      <c r="G88" s="94"/>
    </row>
    <row r="89" spans="1:12" ht="23.4" x14ac:dyDescent="0.3">
      <c r="A89" s="908" t="s">
        <v>14</v>
      </c>
      <c r="B89" s="908"/>
      <c r="C89" s="908"/>
      <c r="D89" s="908"/>
      <c r="E89" s="908"/>
      <c r="F89" s="908"/>
      <c r="G89" s="908"/>
      <c r="H89" s="908"/>
      <c r="I89" s="908"/>
      <c r="J89" s="908"/>
      <c r="K89" s="908"/>
      <c r="L89" s="908"/>
    </row>
    <row r="90" spans="1:12" ht="24" thickBot="1" x14ac:dyDescent="0.35">
      <c r="A90" s="8"/>
      <c r="B90" s="8"/>
      <c r="C90" s="77"/>
      <c r="D90" s="8"/>
      <c r="E90" s="8"/>
      <c r="F90" s="8"/>
      <c r="G90" s="8"/>
      <c r="H90" s="8"/>
      <c r="I90" s="8"/>
      <c r="J90" s="8"/>
      <c r="K90" s="8"/>
      <c r="L90" s="8"/>
    </row>
    <row r="91" spans="1:12" ht="16.2" thickBot="1" x14ac:dyDescent="0.35">
      <c r="A91" s="945" t="s">
        <v>19</v>
      </c>
      <c r="B91" s="946"/>
      <c r="C91" s="252" t="s">
        <v>1</v>
      </c>
      <c r="D91" s="247" t="s">
        <v>20</v>
      </c>
      <c r="E91" s="253" t="s">
        <v>21</v>
      </c>
      <c r="G91" s="124" t="s">
        <v>15</v>
      </c>
      <c r="H91" s="256" t="s">
        <v>18</v>
      </c>
      <c r="I91" s="262" t="s">
        <v>308</v>
      </c>
    </row>
    <row r="92" spans="1:12" ht="27" customHeight="1" x14ac:dyDescent="0.3">
      <c r="A92" s="947" t="s">
        <v>224</v>
      </c>
      <c r="B92" s="948"/>
      <c r="C92" s="240">
        <f>C20</f>
        <v>16633.255000000001</v>
      </c>
      <c r="D92" s="250">
        <f>C92*H92</f>
        <v>9979953000</v>
      </c>
      <c r="E92" s="251">
        <f t="shared" ref="E92:E97" si="12">D92/$G$84</f>
        <v>8.5589380123459943E-3</v>
      </c>
      <c r="G92" s="260" t="s">
        <v>16</v>
      </c>
      <c r="H92" s="261">
        <v>600000</v>
      </c>
      <c r="I92" s="352" t="s">
        <v>78</v>
      </c>
    </row>
    <row r="93" spans="1:12" ht="27" customHeight="1" x14ac:dyDescent="0.3">
      <c r="A93" s="975" t="s">
        <v>261</v>
      </c>
      <c r="B93" s="893"/>
      <c r="C93" s="78">
        <f>C18</f>
        <v>1303.1599999999999</v>
      </c>
      <c r="D93" s="11">
        <f>C93*H92</f>
        <v>781895999.99999988</v>
      </c>
      <c r="E93" s="123">
        <f t="shared" si="12"/>
        <v>6.7056421970136356E-4</v>
      </c>
      <c r="G93" s="125" t="s">
        <v>17</v>
      </c>
      <c r="H93" s="257">
        <v>2500000</v>
      </c>
      <c r="I93" s="353" t="s">
        <v>225</v>
      </c>
    </row>
    <row r="94" spans="1:12" ht="27" customHeight="1" x14ac:dyDescent="0.3">
      <c r="A94" s="975" t="s">
        <v>3</v>
      </c>
      <c r="B94" s="893"/>
      <c r="C94" s="78">
        <f>BIC!E8</f>
        <v>3441.66</v>
      </c>
      <c r="D94" s="11">
        <f>C94*H93</f>
        <v>8604150000</v>
      </c>
      <c r="E94" s="123">
        <f t="shared" si="12"/>
        <v>7.379031394128488E-3</v>
      </c>
      <c r="G94" s="126" t="s">
        <v>229</v>
      </c>
      <c r="H94" s="258">
        <v>400000</v>
      </c>
      <c r="I94" s="353" t="s">
        <v>79</v>
      </c>
    </row>
    <row r="95" spans="1:12" ht="27" customHeight="1" x14ac:dyDescent="0.3">
      <c r="A95" s="975" t="s">
        <v>228</v>
      </c>
      <c r="B95" s="893"/>
      <c r="C95" s="78">
        <f>Vías!E11</f>
        <v>13812.125</v>
      </c>
      <c r="D95" s="11">
        <f>C95*H94</f>
        <v>5524850000</v>
      </c>
      <c r="E95" s="123">
        <f t="shared" si="12"/>
        <v>4.7381835042218899E-3</v>
      </c>
      <c r="G95" s="126" t="s">
        <v>226</v>
      </c>
      <c r="H95" s="258">
        <f>S58</f>
        <v>2601265</v>
      </c>
      <c r="I95" s="353" t="s">
        <v>227</v>
      </c>
    </row>
    <row r="96" spans="1:12" ht="31.8" thickBot="1" x14ac:dyDescent="0.35">
      <c r="A96" s="975" t="s">
        <v>95</v>
      </c>
      <c r="B96" s="893"/>
      <c r="C96" s="78">
        <f>C92*0.064</f>
        <v>1064.5283200000001</v>
      </c>
      <c r="D96" s="11">
        <f>C96*H95</f>
        <v>2769120260.3248005</v>
      </c>
      <c r="E96" s="123">
        <f t="shared" si="12"/>
        <v>2.3748336947930888E-3</v>
      </c>
      <c r="G96" s="164" t="s">
        <v>100</v>
      </c>
      <c r="H96" s="259">
        <f>S58*5%</f>
        <v>130063.25</v>
      </c>
      <c r="I96" s="354" t="s">
        <v>323</v>
      </c>
    </row>
    <row r="97" spans="1:12" ht="16.2" thickBot="1" x14ac:dyDescent="0.35">
      <c r="A97" s="975" t="s">
        <v>100</v>
      </c>
      <c r="B97" s="893"/>
      <c r="C97" s="333">
        <f>S57+T57</f>
        <v>3464.5032363365617</v>
      </c>
      <c r="D97" s="11">
        <f>C97*H96</f>
        <v>450604550.5534513</v>
      </c>
      <c r="E97" s="123">
        <f t="shared" si="12"/>
        <v>3.8644434660844762E-4</v>
      </c>
    </row>
    <row r="98" spans="1:12" ht="16.2" thickBot="1" x14ac:dyDescent="0.35">
      <c r="A98" s="1046" t="s">
        <v>0</v>
      </c>
      <c r="B98" s="1047"/>
      <c r="C98" s="1048"/>
      <c r="D98" s="254">
        <f>SUM(D92:D97)</f>
        <v>28110573810.87825</v>
      </c>
      <c r="E98" s="255">
        <f>D98/G84</f>
        <v>2.4107995171799269E-2</v>
      </c>
      <c r="F98" s="69"/>
      <c r="G98" s="736">
        <f>+D98/3</f>
        <v>9370191270.2927494</v>
      </c>
      <c r="J98" s="39"/>
      <c r="K98" s="39"/>
      <c r="L98" s="44"/>
    </row>
    <row r="99" spans="1:12" x14ac:dyDescent="0.3">
      <c r="A99" s="33"/>
      <c r="B99" s="33"/>
      <c r="C99" s="280"/>
      <c r="D99" s="281"/>
      <c r="E99" s="282"/>
      <c r="F99" s="69"/>
      <c r="G99" s="35"/>
      <c r="J99" s="39"/>
      <c r="K99" s="39"/>
      <c r="L99" s="44"/>
    </row>
    <row r="100" spans="1:12" x14ac:dyDescent="0.3">
      <c r="A100" s="33"/>
      <c r="B100" s="33"/>
      <c r="C100" s="894" t="s">
        <v>359</v>
      </c>
      <c r="D100" s="894"/>
      <c r="E100" s="894"/>
      <c r="F100" s="894"/>
      <c r="G100" s="35"/>
      <c r="J100" s="39"/>
      <c r="K100" s="39"/>
      <c r="L100" s="44"/>
    </row>
    <row r="101" spans="1:12" x14ac:dyDescent="0.3">
      <c r="A101" s="33"/>
      <c r="B101" s="33"/>
      <c r="C101" s="336" t="s">
        <v>132</v>
      </c>
      <c r="D101" s="336" t="s">
        <v>133</v>
      </c>
      <c r="E101" s="336" t="s">
        <v>134</v>
      </c>
      <c r="F101" s="336" t="s">
        <v>0</v>
      </c>
      <c r="G101" s="35"/>
      <c r="J101" s="39"/>
      <c r="K101" s="39"/>
      <c r="L101" s="44"/>
    </row>
    <row r="102" spans="1:12" x14ac:dyDescent="0.3">
      <c r="A102" s="893" t="s">
        <v>224</v>
      </c>
      <c r="B102" s="893"/>
      <c r="C102" s="340">
        <f>'Cargas UAU'!J6</f>
        <v>7554.6549999999997</v>
      </c>
      <c r="D102" s="340">
        <f>'Cargas UAU'!K6</f>
        <v>6296.06</v>
      </c>
      <c r="E102" s="340">
        <f>'Cargas UAU'!L6</f>
        <v>2782.54</v>
      </c>
      <c r="F102" s="18">
        <f t="shared" ref="F102:F107" si="13">SUM(C102:E102)</f>
        <v>16633.255000000001</v>
      </c>
      <c r="G102" s="35"/>
      <c r="J102" s="39"/>
      <c r="K102" s="39"/>
      <c r="L102" s="44"/>
    </row>
    <row r="103" spans="1:12" x14ac:dyDescent="0.3">
      <c r="A103" s="893" t="s">
        <v>261</v>
      </c>
      <c r="B103" s="893"/>
      <c r="C103" s="340">
        <f>'Cargas UAU'!J5</f>
        <v>0</v>
      </c>
      <c r="D103" s="340">
        <f>'Cargas UAU'!K5</f>
        <v>1051.32</v>
      </c>
      <c r="E103" s="340">
        <f>'Cargas UAU'!L5</f>
        <v>251.84</v>
      </c>
      <c r="F103" s="18">
        <f t="shared" si="13"/>
        <v>1303.1599999999999</v>
      </c>
      <c r="G103" s="35"/>
      <c r="J103" s="39"/>
      <c r="K103" s="39"/>
      <c r="L103" s="44"/>
    </row>
    <row r="104" spans="1:12" x14ac:dyDescent="0.3">
      <c r="A104" s="893" t="s">
        <v>3</v>
      </c>
      <c r="B104" s="893"/>
      <c r="C104" s="340">
        <f>BIC!E5</f>
        <v>571.4</v>
      </c>
      <c r="D104" s="340">
        <f>BIC!E4</f>
        <v>1653</v>
      </c>
      <c r="E104" s="340">
        <f>BIC!E6+BIC!E7</f>
        <v>1217.26</v>
      </c>
      <c r="F104" s="18">
        <f t="shared" si="13"/>
        <v>3441.66</v>
      </c>
      <c r="G104" s="35"/>
      <c r="J104" s="39"/>
      <c r="K104" s="39"/>
      <c r="L104" s="44"/>
    </row>
    <row r="105" spans="1:12" x14ac:dyDescent="0.3">
      <c r="A105" s="893" t="s">
        <v>228</v>
      </c>
      <c r="B105" s="893"/>
      <c r="C105" s="340">
        <f>'Cargas UAU'!J8</f>
        <v>4302.6550000000007</v>
      </c>
      <c r="D105" s="340">
        <f>'Cargas UAU'!K8</f>
        <v>2800.9850000000006</v>
      </c>
      <c r="E105" s="340">
        <f>'Cargas UAU'!L8</f>
        <v>6708.4850000000006</v>
      </c>
      <c r="F105" s="18">
        <f t="shared" si="13"/>
        <v>13812.125000000002</v>
      </c>
      <c r="G105" s="35"/>
      <c r="J105" s="39"/>
      <c r="K105" s="39"/>
      <c r="L105" s="44"/>
    </row>
    <row r="106" spans="1:12" x14ac:dyDescent="0.3">
      <c r="A106" s="893" t="s">
        <v>95</v>
      </c>
      <c r="B106" s="893"/>
      <c r="C106" s="340">
        <f>$C$96*'Cargas UAU'!J11</f>
        <v>384.32018985455528</v>
      </c>
      <c r="D106" s="340">
        <f>$C$96*'Cargas UAU'!K11</f>
        <v>336.19250217805575</v>
      </c>
      <c r="E106" s="340">
        <f>$C$96*'Cargas UAU'!L11</f>
        <v>344.01562796738909</v>
      </c>
      <c r="F106" s="18">
        <f t="shared" si="13"/>
        <v>1064.5283200000001</v>
      </c>
      <c r="G106" s="35"/>
      <c r="J106" s="39"/>
      <c r="K106" s="39"/>
      <c r="L106" s="44"/>
    </row>
    <row r="107" spans="1:12" x14ac:dyDescent="0.3">
      <c r="A107" s="893" t="s">
        <v>100</v>
      </c>
      <c r="B107" s="893"/>
      <c r="C107" s="340">
        <f>S57</f>
        <v>1685.5619461431615</v>
      </c>
      <c r="D107" s="340">
        <f>T57</f>
        <v>1778.9412901934002</v>
      </c>
      <c r="E107" s="340">
        <f>U57</f>
        <v>0</v>
      </c>
      <c r="F107" s="18">
        <f t="shared" si="13"/>
        <v>3464.5032363365617</v>
      </c>
      <c r="G107" s="35"/>
      <c r="J107" s="39"/>
      <c r="K107" s="39"/>
      <c r="L107" s="44"/>
    </row>
    <row r="108" spans="1:12" x14ac:dyDescent="0.3">
      <c r="A108" s="33"/>
      <c r="B108" s="33"/>
      <c r="C108" s="280"/>
      <c r="D108" s="281"/>
      <c r="E108" s="282"/>
      <c r="F108" s="69"/>
      <c r="G108" s="35"/>
      <c r="J108" s="39"/>
      <c r="K108" s="39"/>
      <c r="L108" s="44"/>
    </row>
    <row r="109" spans="1:12" x14ac:dyDescent="0.3">
      <c r="A109" s="33"/>
      <c r="B109" s="33"/>
      <c r="C109" s="894" t="s">
        <v>359</v>
      </c>
      <c r="D109" s="894"/>
      <c r="E109" s="894"/>
      <c r="F109" s="894"/>
      <c r="G109" s="35"/>
      <c r="J109" s="39"/>
      <c r="K109" s="39"/>
      <c r="L109" s="44"/>
    </row>
    <row r="110" spans="1:12" x14ac:dyDescent="0.3">
      <c r="A110" s="33"/>
      <c r="B110" s="33"/>
      <c r="C110" s="336" t="s">
        <v>132</v>
      </c>
      <c r="D110" s="336" t="s">
        <v>133</v>
      </c>
      <c r="E110" s="336" t="s">
        <v>134</v>
      </c>
      <c r="F110" s="336" t="s">
        <v>0</v>
      </c>
      <c r="G110" s="35"/>
      <c r="J110" s="39"/>
      <c r="K110" s="39"/>
      <c r="L110" s="44"/>
    </row>
    <row r="111" spans="1:12" x14ac:dyDescent="0.3">
      <c r="A111" s="893" t="s">
        <v>224</v>
      </c>
      <c r="B111" s="893"/>
      <c r="C111" s="341">
        <f t="shared" ref="C111:E112" si="14">C102*$H$92</f>
        <v>4532793000</v>
      </c>
      <c r="D111" s="341">
        <f t="shared" si="14"/>
        <v>3777636000.0000005</v>
      </c>
      <c r="E111" s="341">
        <f t="shared" si="14"/>
        <v>1669524000</v>
      </c>
      <c r="F111" s="343">
        <f t="shared" ref="F111:F116" si="15">SUM(C111:E111)</f>
        <v>9979953000</v>
      </c>
      <c r="G111" s="35"/>
      <c r="J111" s="39"/>
      <c r="K111" s="39"/>
      <c r="L111" s="44"/>
    </row>
    <row r="112" spans="1:12" x14ac:dyDescent="0.3">
      <c r="A112" s="893" t="s">
        <v>261</v>
      </c>
      <c r="B112" s="893"/>
      <c r="C112" s="341">
        <f t="shared" si="14"/>
        <v>0</v>
      </c>
      <c r="D112" s="341">
        <f t="shared" si="14"/>
        <v>630792000</v>
      </c>
      <c r="E112" s="341">
        <f t="shared" si="14"/>
        <v>151104000</v>
      </c>
      <c r="F112" s="343">
        <f t="shared" si="15"/>
        <v>781896000</v>
      </c>
      <c r="G112" s="35"/>
      <c r="J112" s="39"/>
      <c r="K112" s="39"/>
      <c r="L112" s="44"/>
    </row>
    <row r="113" spans="1:14" x14ac:dyDescent="0.3">
      <c r="A113" s="893" t="s">
        <v>3</v>
      </c>
      <c r="B113" s="893"/>
      <c r="C113" s="341">
        <f>C104*$H$93</f>
        <v>1428500000</v>
      </c>
      <c r="D113" s="341">
        <f>D104*$H$93</f>
        <v>4132500000</v>
      </c>
      <c r="E113" s="341">
        <f>E104*$H$93</f>
        <v>3043150000</v>
      </c>
      <c r="F113" s="343">
        <f t="shared" si="15"/>
        <v>8604150000</v>
      </c>
      <c r="G113" s="35"/>
      <c r="J113" s="39"/>
      <c r="K113" s="39"/>
      <c r="L113" s="44"/>
    </row>
    <row r="114" spans="1:14" x14ac:dyDescent="0.3">
      <c r="A114" s="893" t="s">
        <v>228</v>
      </c>
      <c r="B114" s="893"/>
      <c r="C114" s="341">
        <f>C105*$H$94</f>
        <v>1721062000.0000002</v>
      </c>
      <c r="D114" s="341">
        <f>D105*$H$94</f>
        <v>1120394000.0000002</v>
      </c>
      <c r="E114" s="341">
        <f>E105*$H$94</f>
        <v>2683394000</v>
      </c>
      <c r="F114" s="343">
        <f t="shared" si="15"/>
        <v>5524850000</v>
      </c>
      <c r="G114" s="35"/>
      <c r="J114" s="39"/>
      <c r="K114" s="39"/>
      <c r="L114" s="44"/>
    </row>
    <row r="115" spans="1:14" x14ac:dyDescent="0.3">
      <c r="A115" s="893" t="s">
        <v>95</v>
      </c>
      <c r="B115" s="893"/>
      <c r="C115" s="341">
        <f>C106*$H$95</f>
        <v>999718658.66200972</v>
      </c>
      <c r="D115" s="341">
        <f>D106*$H$95</f>
        <v>874525789.17820013</v>
      </c>
      <c r="E115" s="341">
        <f>E106*$H$95</f>
        <v>894875812.48459041</v>
      </c>
      <c r="F115" s="343">
        <f t="shared" si="15"/>
        <v>2769120260.3248005</v>
      </c>
      <c r="G115" s="35"/>
      <c r="J115" s="39"/>
      <c r="K115" s="39"/>
      <c r="L115" s="44"/>
    </row>
    <row r="116" spans="1:14" x14ac:dyDescent="0.3">
      <c r="A116" s="893" t="s">
        <v>100</v>
      </c>
      <c r="B116" s="893"/>
      <c r="C116" s="341">
        <f>C107*$H$96</f>
        <v>219229664.79170457</v>
      </c>
      <c r="D116" s="341">
        <f>D107*$H$96</f>
        <v>231374885.76174676</v>
      </c>
      <c r="E116" s="341">
        <f>U66</f>
        <v>0</v>
      </c>
      <c r="F116" s="343">
        <f t="shared" si="15"/>
        <v>450604550.5534513</v>
      </c>
      <c r="G116" s="35"/>
      <c r="J116" s="39"/>
      <c r="K116" s="39"/>
      <c r="L116" s="44"/>
    </row>
    <row r="117" spans="1:14" x14ac:dyDescent="0.3">
      <c r="A117" s="893" t="s">
        <v>360</v>
      </c>
      <c r="B117" s="893"/>
      <c r="C117" s="342">
        <f>SUM(C111:C116)</f>
        <v>8901303323.4537144</v>
      </c>
      <c r="D117" s="342">
        <f>SUM(D111:D116)</f>
        <v>10767222674.939947</v>
      </c>
      <c r="E117" s="342">
        <f>SUM(E111:E116)</f>
        <v>8442047812.4845905</v>
      </c>
      <c r="F117" s="342">
        <f>SUM(F111:F116)</f>
        <v>28110573810.87825</v>
      </c>
      <c r="G117" s="35"/>
      <c r="J117" s="39"/>
      <c r="K117" s="39"/>
      <c r="L117" s="44"/>
    </row>
    <row r="118" spans="1:14" x14ac:dyDescent="0.3">
      <c r="A118" s="893" t="s">
        <v>361</v>
      </c>
      <c r="B118" s="893"/>
      <c r="C118" s="344">
        <f>C117/$F$117</f>
        <v>0.3166532061330275</v>
      </c>
      <c r="D118" s="344">
        <f>D117/$F$117</f>
        <v>0.38303105256333259</v>
      </c>
      <c r="E118" s="344">
        <f>E117/$F$117</f>
        <v>0.30031574130364003</v>
      </c>
      <c r="F118" s="345">
        <f>F117/$F$117</f>
        <v>1</v>
      </c>
      <c r="G118" s="35"/>
      <c r="J118" s="39"/>
      <c r="K118" s="39"/>
      <c r="L118" s="44"/>
    </row>
    <row r="119" spans="1:14" x14ac:dyDescent="0.3">
      <c r="A119" s="33"/>
      <c r="B119" s="33"/>
      <c r="C119" s="280"/>
      <c r="D119" s="281"/>
      <c r="E119" s="282"/>
      <c r="F119" s="69"/>
      <c r="G119" s="35"/>
      <c r="J119" s="39"/>
      <c r="K119" s="39"/>
      <c r="L119" s="44"/>
    </row>
    <row r="120" spans="1:14" ht="23.4" x14ac:dyDescent="0.3">
      <c r="A120" s="908" t="s">
        <v>24</v>
      </c>
      <c r="B120" s="908"/>
      <c r="C120" s="908"/>
      <c r="D120" s="908"/>
      <c r="E120" s="908"/>
      <c r="F120" s="908"/>
      <c r="G120" s="908"/>
      <c r="H120" s="908"/>
      <c r="I120" s="908"/>
      <c r="J120" s="908"/>
      <c r="K120" s="908"/>
      <c r="L120" s="908"/>
    </row>
    <row r="121" spans="1:14" ht="16.2" thickBot="1" x14ac:dyDescent="0.35"/>
    <row r="122" spans="1:14" x14ac:dyDescent="0.3">
      <c r="A122" s="1063" t="s">
        <v>11</v>
      </c>
      <c r="B122" s="1064"/>
      <c r="C122" s="973" t="s">
        <v>24</v>
      </c>
      <c r="D122" s="973"/>
      <c r="E122" s="973"/>
      <c r="F122" s="974"/>
      <c r="G122" s="1067" t="s">
        <v>0</v>
      </c>
      <c r="H122" s="1067" t="s">
        <v>87</v>
      </c>
    </row>
    <row r="123" spans="1:14" ht="15.45" customHeight="1" thickBot="1" x14ac:dyDescent="0.35">
      <c r="A123" s="1065"/>
      <c r="B123" s="1066"/>
      <c r="C123" s="127" t="s">
        <v>88</v>
      </c>
      <c r="D123" s="128" t="s">
        <v>132</v>
      </c>
      <c r="E123" s="128" t="s">
        <v>133</v>
      </c>
      <c r="F123" s="129" t="s">
        <v>134</v>
      </c>
      <c r="G123" s="1068"/>
      <c r="H123" s="1068"/>
      <c r="L123" s="40"/>
      <c r="M123" s="40"/>
      <c r="N123" s="41"/>
    </row>
    <row r="124" spans="1:14" ht="15.45" customHeight="1" x14ac:dyDescent="0.3">
      <c r="A124" s="1076" t="s">
        <v>94</v>
      </c>
      <c r="B124" s="1077"/>
      <c r="C124" s="263">
        <v>0.52</v>
      </c>
      <c r="D124" s="34">
        <f t="shared" ref="D124:D131" si="16">C124*D76</f>
        <v>107246305799.83318</v>
      </c>
      <c r="E124" s="34">
        <f t="shared" ref="E124:E131" si="17">C124*E76</f>
        <v>113187701018.39197</v>
      </c>
      <c r="F124" s="130">
        <f t="shared" ref="F124:F131" si="18">C124*F76</f>
        <v>0</v>
      </c>
      <c r="G124" s="132">
        <f t="shared" ref="G124:G131" si="19">D124+E124+F124</f>
        <v>220434006818.22516</v>
      </c>
      <c r="H124" s="265">
        <f t="shared" ref="H124:H131" si="20">G124/G54</f>
        <v>3596793.2</v>
      </c>
      <c r="L124" s="49"/>
      <c r="M124" s="49"/>
      <c r="N124" s="44"/>
    </row>
    <row r="125" spans="1:14" ht="15.45" customHeight="1" x14ac:dyDescent="0.3">
      <c r="A125" s="899" t="s">
        <v>76</v>
      </c>
      <c r="B125" s="900"/>
      <c r="C125" s="264">
        <v>0.5</v>
      </c>
      <c r="D125" s="12">
        <f t="shared" si="16"/>
        <v>0</v>
      </c>
      <c r="E125" s="12">
        <f t="shared" si="17"/>
        <v>0</v>
      </c>
      <c r="F125" s="131">
        <f t="shared" si="18"/>
        <v>68162726408.333344</v>
      </c>
      <c r="G125" s="133">
        <f t="shared" si="19"/>
        <v>68162726408.333344</v>
      </c>
      <c r="H125" s="266">
        <f t="shared" si="20"/>
        <v>2259583.3333333335</v>
      </c>
      <c r="L125" s="49"/>
      <c r="M125" s="49"/>
      <c r="N125" s="44"/>
    </row>
    <row r="126" spans="1:14" ht="15.45" customHeight="1" x14ac:dyDescent="0.3">
      <c r="A126" s="899" t="s">
        <v>77</v>
      </c>
      <c r="B126" s="900"/>
      <c r="C126" s="264">
        <v>0.7</v>
      </c>
      <c r="D126" s="12">
        <f t="shared" si="16"/>
        <v>0</v>
      </c>
      <c r="E126" s="12">
        <f t="shared" si="17"/>
        <v>0</v>
      </c>
      <c r="F126" s="131">
        <f t="shared" si="18"/>
        <v>0</v>
      </c>
      <c r="G126" s="133">
        <f t="shared" si="19"/>
        <v>0</v>
      </c>
      <c r="H126" s="266"/>
      <c r="L126" s="49"/>
      <c r="M126" s="49"/>
      <c r="N126" s="44"/>
    </row>
    <row r="127" spans="1:14" x14ac:dyDescent="0.3">
      <c r="A127" s="899" t="s">
        <v>75</v>
      </c>
      <c r="B127" s="900"/>
      <c r="C127" s="264">
        <v>0.47</v>
      </c>
      <c r="D127" s="12">
        <f t="shared" si="16"/>
        <v>20577171564.179996</v>
      </c>
      <c r="E127" s="12">
        <f t="shared" si="17"/>
        <v>16528880579.4</v>
      </c>
      <c r="F127" s="131">
        <f t="shared" si="18"/>
        <v>15843478070.699997</v>
      </c>
      <c r="G127" s="133">
        <f t="shared" si="19"/>
        <v>52949530214.279991</v>
      </c>
      <c r="H127" s="266">
        <f t="shared" si="20"/>
        <v>2709314.9999999995</v>
      </c>
      <c r="L127" s="49"/>
      <c r="M127" s="49"/>
      <c r="N127" s="44"/>
    </row>
    <row r="128" spans="1:14" x14ac:dyDescent="0.3">
      <c r="A128" s="899" t="s">
        <v>222</v>
      </c>
      <c r="B128" s="900"/>
      <c r="C128" s="264">
        <v>0.5</v>
      </c>
      <c r="D128" s="12">
        <f t="shared" si="16"/>
        <v>30869777400</v>
      </c>
      <c r="E128" s="12">
        <f t="shared" si="17"/>
        <v>46015754400</v>
      </c>
      <c r="F128" s="131">
        <f t="shared" si="18"/>
        <v>45211033174.999977</v>
      </c>
      <c r="G128" s="133">
        <f t="shared" si="19"/>
        <v>122096564974.99997</v>
      </c>
      <c r="H128" s="266">
        <f t="shared" si="20"/>
        <v>2918300</v>
      </c>
      <c r="L128" s="49"/>
      <c r="M128" s="49"/>
      <c r="N128" s="44"/>
    </row>
    <row r="129" spans="1:14" x14ac:dyDescent="0.3">
      <c r="A129" s="899" t="s">
        <v>175</v>
      </c>
      <c r="B129" s="900"/>
      <c r="C129" s="264">
        <v>0.47</v>
      </c>
      <c r="D129" s="12">
        <f t="shared" si="16"/>
        <v>20045144209.999996</v>
      </c>
      <c r="E129" s="12">
        <f t="shared" si="17"/>
        <v>23644581870</v>
      </c>
      <c r="F129" s="131">
        <f t="shared" si="18"/>
        <v>0</v>
      </c>
      <c r="G129" s="133">
        <f t="shared" si="19"/>
        <v>43689726080</v>
      </c>
      <c r="H129" s="266">
        <f t="shared" si="20"/>
        <v>2386895</v>
      </c>
      <c r="L129" s="49"/>
      <c r="M129" s="49"/>
      <c r="N129" s="44"/>
    </row>
    <row r="130" spans="1:14" x14ac:dyDescent="0.3">
      <c r="A130" s="899" t="s">
        <v>180</v>
      </c>
      <c r="B130" s="900"/>
      <c r="C130" s="264">
        <v>0.52</v>
      </c>
      <c r="D130" s="12">
        <f t="shared" si="16"/>
        <v>20322562260</v>
      </c>
      <c r="E130" s="12">
        <f t="shared" si="17"/>
        <v>31033380560</v>
      </c>
      <c r="F130" s="131">
        <f t="shared" si="18"/>
        <v>0</v>
      </c>
      <c r="G130" s="133">
        <f t="shared" si="19"/>
        <v>51355942820</v>
      </c>
      <c r="H130" s="266">
        <f t="shared" si="20"/>
        <v>2946580</v>
      </c>
      <c r="L130" s="49"/>
      <c r="M130" s="49"/>
      <c r="N130" s="44"/>
    </row>
    <row r="131" spans="1:14" x14ac:dyDescent="0.3">
      <c r="A131" s="899" t="s">
        <v>179</v>
      </c>
      <c r="B131" s="900"/>
      <c r="C131" s="264">
        <v>0.45</v>
      </c>
      <c r="D131" s="12">
        <f t="shared" si="16"/>
        <v>0</v>
      </c>
      <c r="E131" s="12">
        <f t="shared" si="17"/>
        <v>0</v>
      </c>
      <c r="F131" s="131">
        <f t="shared" si="18"/>
        <v>25749009000.000004</v>
      </c>
      <c r="G131" s="133">
        <f t="shared" si="19"/>
        <v>25749009000.000004</v>
      </c>
      <c r="H131" s="266">
        <f t="shared" si="20"/>
        <v>2053350.0000000002</v>
      </c>
      <c r="L131" s="49"/>
      <c r="M131" s="49"/>
      <c r="N131" s="44"/>
    </row>
    <row r="132" spans="1:14" ht="16.2" thickBot="1" x14ac:dyDescent="0.35">
      <c r="A132" s="1069" t="s">
        <v>100</v>
      </c>
      <c r="B132" s="1070"/>
      <c r="C132" s="267"/>
      <c r="D132" s="268">
        <f>D66*$H$132</f>
        <v>16829566416.900639</v>
      </c>
      <c r="E132" s="268">
        <f>E66*$H$132</f>
        <v>19228698909.406139</v>
      </c>
      <c r="F132" s="269">
        <f>F66*$H$132</f>
        <v>9678921399.9999981</v>
      </c>
      <c r="G132" s="270">
        <f>SUM(D132:F132)</f>
        <v>45737186726.306778</v>
      </c>
      <c r="H132" s="271">
        <v>2100000</v>
      </c>
      <c r="L132" s="49"/>
      <c r="M132" s="49"/>
    </row>
    <row r="133" spans="1:14" ht="16.2" thickBot="1" x14ac:dyDescent="0.35">
      <c r="A133" s="1071" t="s">
        <v>0</v>
      </c>
      <c r="B133" s="1072"/>
      <c r="C133" s="272">
        <f>G133/G84</f>
        <v>0.54044604565741794</v>
      </c>
      <c r="D133" s="273">
        <f>SUM(D124:D132)</f>
        <v>215890527650.91382</v>
      </c>
      <c r="E133" s="273">
        <f>SUM(E124:E132)</f>
        <v>249638997337.19809</v>
      </c>
      <c r="F133" s="274">
        <f>SUM(F124:F132)</f>
        <v>164645168054.03333</v>
      </c>
      <c r="G133" s="275">
        <f>SUM(G124:G132)</f>
        <v>630174693042.14514</v>
      </c>
      <c r="H133" s="832">
        <f>G133/G84</f>
        <v>0.54044604565741794</v>
      </c>
    </row>
    <row r="134" spans="1:14" ht="16.2" thickBot="1" x14ac:dyDescent="0.35">
      <c r="A134" s="1073" t="s">
        <v>23</v>
      </c>
      <c r="B134" s="1074"/>
      <c r="C134" s="1075"/>
      <c r="D134" s="134">
        <f>+D133/$G$133</f>
        <v>0.34258838070553144</v>
      </c>
      <c r="E134" s="134">
        <f>+E133/$G$133</f>
        <v>0.39614253014838635</v>
      </c>
      <c r="F134" s="134">
        <f>+F133/$G$133</f>
        <v>0.26126908914608238</v>
      </c>
      <c r="G134" s="135">
        <f>+G133/$G$133</f>
        <v>1</v>
      </c>
    </row>
    <row r="135" spans="1:14" ht="16.2" thickBot="1" x14ac:dyDescent="0.35"/>
    <row r="136" spans="1:14" ht="16.2" thickBot="1" x14ac:dyDescent="0.35">
      <c r="A136" s="1060" t="s">
        <v>309</v>
      </c>
      <c r="B136" s="1061"/>
      <c r="C136" s="1062"/>
      <c r="D136" s="277">
        <f>+D134/D85</f>
        <v>1.0151782175694033</v>
      </c>
      <c r="E136" s="277">
        <f>+E134/E85</f>
        <v>1.0155163667071523</v>
      </c>
      <c r="F136" s="278">
        <f>+F134/F85</f>
        <v>0.95898272039392085</v>
      </c>
      <c r="G136" s="276"/>
      <c r="H136" s="737">
        <f>+G133+G141</f>
        <v>863380097394.98047</v>
      </c>
    </row>
    <row r="137" spans="1:14" ht="16.2" thickBot="1" x14ac:dyDescent="0.35">
      <c r="J137" s="1052" t="s">
        <v>26</v>
      </c>
      <c r="K137" s="1053"/>
      <c r="L137" s="355" t="s">
        <v>27</v>
      </c>
    </row>
    <row r="138" spans="1:14" ht="23.4" x14ac:dyDescent="0.3">
      <c r="A138" s="16" t="s">
        <v>25</v>
      </c>
      <c r="B138" s="16"/>
      <c r="C138" s="16"/>
      <c r="D138" s="16"/>
      <c r="E138" s="16"/>
      <c r="F138" s="16"/>
      <c r="G138" s="16"/>
      <c r="H138" s="16"/>
      <c r="I138" s="16"/>
      <c r="J138" s="1050" t="s">
        <v>28</v>
      </c>
      <c r="K138" s="1051"/>
      <c r="L138" s="738">
        <v>0.08</v>
      </c>
    </row>
    <row r="139" spans="1:14" ht="16.2" thickBot="1" x14ac:dyDescent="0.35">
      <c r="J139" s="1050" t="s">
        <v>29</v>
      </c>
      <c r="K139" s="1051"/>
      <c r="L139" s="739">
        <v>4.7E-2</v>
      </c>
    </row>
    <row r="140" spans="1:14" ht="22.5" customHeight="1" x14ac:dyDescent="0.3">
      <c r="A140" s="370"/>
      <c r="B140" s="371"/>
      <c r="C140" s="372"/>
      <c r="D140" s="142" t="s">
        <v>198</v>
      </c>
      <c r="E140" s="143" t="s">
        <v>199</v>
      </c>
      <c r="F140" s="143" t="s">
        <v>200</v>
      </c>
      <c r="G140" s="143" t="s">
        <v>0</v>
      </c>
      <c r="H140" s="144" t="s">
        <v>21</v>
      </c>
      <c r="J140" s="1050" t="s">
        <v>30</v>
      </c>
      <c r="K140" s="1051"/>
      <c r="L140" s="739">
        <v>3.0000000000000001E-3</v>
      </c>
    </row>
    <row r="141" spans="1:14" ht="22.05" customHeight="1" thickBot="1" x14ac:dyDescent="0.35">
      <c r="A141" s="373" t="s">
        <v>33</v>
      </c>
      <c r="B141" s="374"/>
      <c r="C141" s="375"/>
      <c r="D141" s="140">
        <f>+D84*$L$143</f>
        <v>78698952032.581985</v>
      </c>
      <c r="E141" s="136">
        <f>+E84*$L$143</f>
        <v>90971038924.919998</v>
      </c>
      <c r="F141" s="136">
        <f>+F84*$L$143</f>
        <v>63535413395.333328</v>
      </c>
      <c r="G141" s="137">
        <f>SUM(D141:F141)</f>
        <v>233205404352.83533</v>
      </c>
      <c r="H141" s="145">
        <f>G141/G84</f>
        <v>0.2</v>
      </c>
      <c r="J141" s="895" t="s">
        <v>31</v>
      </c>
      <c r="K141" s="895"/>
      <c r="L141" s="739">
        <v>0.02</v>
      </c>
    </row>
    <row r="142" spans="1:14" ht="16.05" customHeight="1" thickBot="1" x14ac:dyDescent="0.35">
      <c r="A142" s="376" t="s">
        <v>23</v>
      </c>
      <c r="B142" s="377"/>
      <c r="C142" s="378"/>
      <c r="D142" s="141">
        <f>+D141/$G$141</f>
        <v>0.33746624462232433</v>
      </c>
      <c r="E142" s="138">
        <f>+E141/$G$141</f>
        <v>0.39008975446933702</v>
      </c>
      <c r="F142" s="138">
        <f>+F141/$G$141</f>
        <v>0.27244400090833854</v>
      </c>
      <c r="G142" s="138">
        <f>+G141/$G$141</f>
        <v>1</v>
      </c>
      <c r="H142" s="139"/>
      <c r="J142" s="895" t="s">
        <v>32</v>
      </c>
      <c r="K142" s="895"/>
      <c r="L142" s="740">
        <v>0.05</v>
      </c>
    </row>
    <row r="143" spans="1:14" ht="15.45" customHeight="1" thickBot="1" x14ac:dyDescent="0.35">
      <c r="J143" s="896" t="s">
        <v>0</v>
      </c>
      <c r="K143" s="897"/>
      <c r="L143" s="356">
        <f>SUM(L138:L142)</f>
        <v>0.2</v>
      </c>
    </row>
    <row r="145" spans="1:12" ht="23.4" x14ac:dyDescent="0.3">
      <c r="A145" s="908" t="s">
        <v>35</v>
      </c>
      <c r="B145" s="908"/>
      <c r="C145" s="908"/>
      <c r="D145" s="908"/>
      <c r="E145" s="908"/>
      <c r="F145" s="908"/>
      <c r="G145" s="908"/>
      <c r="H145" s="908"/>
      <c r="I145" s="908"/>
      <c r="J145" s="908"/>
      <c r="K145" s="908"/>
      <c r="L145" s="908"/>
    </row>
    <row r="146" spans="1:12" ht="16.2" thickBot="1" x14ac:dyDescent="0.35"/>
    <row r="147" spans="1:12" x14ac:dyDescent="0.3">
      <c r="A147" s="909" t="s">
        <v>11</v>
      </c>
      <c r="B147" s="910"/>
      <c r="C147" s="146" t="s">
        <v>89</v>
      </c>
      <c r="D147" s="88" t="s">
        <v>198</v>
      </c>
      <c r="E147" s="88" t="s">
        <v>199</v>
      </c>
      <c r="F147" s="88" t="s">
        <v>200</v>
      </c>
      <c r="G147" s="89" t="s">
        <v>0</v>
      </c>
      <c r="J147" s="40"/>
      <c r="K147" s="40"/>
      <c r="L147" s="41"/>
    </row>
    <row r="148" spans="1:12" x14ac:dyDescent="0.3">
      <c r="A148" s="901" t="s">
        <v>94</v>
      </c>
      <c r="B148" s="902"/>
      <c r="C148" s="379">
        <v>0.13</v>
      </c>
      <c r="D148" s="7">
        <f t="shared" ref="D148:D155" si="21">C148*D76</f>
        <v>26811576449.958294</v>
      </c>
      <c r="E148" s="7">
        <f t="shared" ref="E148:E155" si="22">C148*E76</f>
        <v>28296925254.597992</v>
      </c>
      <c r="F148" s="7">
        <f t="shared" ref="F148:F155" si="23">C148*F76</f>
        <v>0</v>
      </c>
      <c r="G148" s="20">
        <f t="shared" ref="G148:G155" si="24">SUM(D148:F148)</f>
        <v>55108501704.55629</v>
      </c>
      <c r="J148" s="42"/>
      <c r="K148" s="42"/>
    </row>
    <row r="149" spans="1:12" x14ac:dyDescent="0.3">
      <c r="A149" s="901" t="s">
        <v>76</v>
      </c>
      <c r="B149" s="902"/>
      <c r="C149" s="380">
        <v>0.08</v>
      </c>
      <c r="D149" s="7">
        <f t="shared" si="21"/>
        <v>0</v>
      </c>
      <c r="E149" s="7">
        <f t="shared" si="22"/>
        <v>0</v>
      </c>
      <c r="F149" s="7">
        <f t="shared" si="23"/>
        <v>10906036225.333336</v>
      </c>
      <c r="G149" s="20">
        <f t="shared" si="24"/>
        <v>10906036225.333336</v>
      </c>
      <c r="J149" s="42"/>
      <c r="K149" s="42"/>
    </row>
    <row r="150" spans="1:12" hidden="1" x14ac:dyDescent="0.3">
      <c r="A150" s="901" t="s">
        <v>77</v>
      </c>
      <c r="B150" s="902"/>
      <c r="C150" s="380">
        <v>0.03</v>
      </c>
      <c r="D150" s="7">
        <f t="shared" si="21"/>
        <v>0</v>
      </c>
      <c r="E150" s="7">
        <f t="shared" si="22"/>
        <v>0</v>
      </c>
      <c r="F150" s="7">
        <f t="shared" si="23"/>
        <v>0</v>
      </c>
      <c r="G150" s="20">
        <f t="shared" si="24"/>
        <v>0</v>
      </c>
      <c r="J150" s="42"/>
      <c r="K150" s="42"/>
    </row>
    <row r="151" spans="1:12" x14ac:dyDescent="0.3">
      <c r="A151" s="901" t="s">
        <v>75</v>
      </c>
      <c r="B151" s="902"/>
      <c r="C151" s="379">
        <v>0.12</v>
      </c>
      <c r="D151" s="7">
        <f t="shared" si="21"/>
        <v>5253745931.2799988</v>
      </c>
      <c r="E151" s="7">
        <f t="shared" si="22"/>
        <v>4220139722.3999996</v>
      </c>
      <c r="F151" s="7">
        <f t="shared" si="23"/>
        <v>4045143337.1999993</v>
      </c>
      <c r="G151" s="20">
        <f t="shared" si="24"/>
        <v>13519028990.879997</v>
      </c>
      <c r="J151" s="42"/>
      <c r="K151" s="42"/>
    </row>
    <row r="152" spans="1:12" x14ac:dyDescent="0.3">
      <c r="A152" s="901" t="s">
        <v>222</v>
      </c>
      <c r="B152" s="902"/>
      <c r="C152" s="379">
        <v>0.11</v>
      </c>
      <c r="D152" s="7">
        <f t="shared" si="21"/>
        <v>6791351028</v>
      </c>
      <c r="E152" s="7">
        <f t="shared" si="22"/>
        <v>10123465968</v>
      </c>
      <c r="F152" s="7">
        <f t="shared" si="23"/>
        <v>9946427298.4999943</v>
      </c>
      <c r="G152" s="20">
        <f t="shared" si="24"/>
        <v>26861244294.499992</v>
      </c>
      <c r="J152" s="42"/>
      <c r="K152" s="42"/>
    </row>
    <row r="153" spans="1:12" x14ac:dyDescent="0.3">
      <c r="A153" s="901" t="s">
        <v>175</v>
      </c>
      <c r="B153" s="902"/>
      <c r="C153" s="379">
        <v>0.11</v>
      </c>
      <c r="D153" s="7">
        <f t="shared" si="21"/>
        <v>4691416729.999999</v>
      </c>
      <c r="E153" s="7">
        <f t="shared" si="22"/>
        <v>5533838310</v>
      </c>
      <c r="F153" s="7">
        <f t="shared" si="23"/>
        <v>0</v>
      </c>
      <c r="G153" s="20">
        <f t="shared" si="24"/>
        <v>10225255040</v>
      </c>
      <c r="J153" s="42"/>
      <c r="K153" s="42"/>
    </row>
    <row r="154" spans="1:12" x14ac:dyDescent="0.3">
      <c r="A154" s="901" t="s">
        <v>180</v>
      </c>
      <c r="B154" s="902"/>
      <c r="C154" s="379">
        <v>0.11</v>
      </c>
      <c r="D154" s="7">
        <f t="shared" si="21"/>
        <v>4299003555</v>
      </c>
      <c r="E154" s="7">
        <f t="shared" si="22"/>
        <v>6564753580</v>
      </c>
      <c r="F154" s="7">
        <f t="shared" si="23"/>
        <v>0</v>
      </c>
      <c r="G154" s="20">
        <f t="shared" si="24"/>
        <v>10863757135</v>
      </c>
      <c r="J154" s="42"/>
      <c r="K154" s="42"/>
    </row>
    <row r="155" spans="1:12" x14ac:dyDescent="0.3">
      <c r="A155" s="901" t="s">
        <v>179</v>
      </c>
      <c r="B155" s="902"/>
      <c r="C155" s="379">
        <v>0.11</v>
      </c>
      <c r="D155" s="7">
        <f t="shared" si="21"/>
        <v>0</v>
      </c>
      <c r="E155" s="7">
        <f t="shared" si="22"/>
        <v>0</v>
      </c>
      <c r="F155" s="7">
        <f t="shared" si="23"/>
        <v>6294202200.000001</v>
      </c>
      <c r="G155" s="20">
        <f t="shared" si="24"/>
        <v>6294202200.000001</v>
      </c>
      <c r="J155" s="42"/>
      <c r="K155" s="42"/>
    </row>
    <row r="156" spans="1:12" x14ac:dyDescent="0.3">
      <c r="A156" s="911" t="s">
        <v>0</v>
      </c>
      <c r="B156" s="912"/>
      <c r="C156" s="165">
        <f>G156/G84</f>
        <v>0.1147297816373638</v>
      </c>
      <c r="D156" s="147">
        <f>SUM(D148:D155)</f>
        <v>47847093694.238297</v>
      </c>
      <c r="E156" s="147">
        <f>SUM(E148:E155)</f>
        <v>54739122834.997993</v>
      </c>
      <c r="F156" s="147">
        <f>SUM(F148:F155)</f>
        <v>31191809061.033329</v>
      </c>
      <c r="G156" s="148">
        <f>SUM(G148:G155)</f>
        <v>133778025590.26962</v>
      </c>
    </row>
    <row r="157" spans="1:12" ht="16.2" thickBot="1" x14ac:dyDescent="0.35">
      <c r="A157" s="903" t="s">
        <v>23</v>
      </c>
      <c r="B157" s="904"/>
      <c r="C157" s="151"/>
      <c r="D157" s="149">
        <f>+D156/$G$156</f>
        <v>0.3576603368387466</v>
      </c>
      <c r="E157" s="149">
        <f t="shared" ref="E157:F157" si="25">+E156/$G$156</f>
        <v>0.40917873165994356</v>
      </c>
      <c r="F157" s="149">
        <f t="shared" si="25"/>
        <v>0.23316093150130984</v>
      </c>
      <c r="G157" s="150">
        <f>+G156/$G$84</f>
        <v>0.1147297816373638</v>
      </c>
    </row>
    <row r="160" spans="1:12" ht="24" thickBot="1" x14ac:dyDescent="0.35">
      <c r="A160" s="908" t="s">
        <v>42</v>
      </c>
      <c r="B160" s="908"/>
      <c r="C160" s="908"/>
      <c r="D160" s="908"/>
      <c r="E160" s="908"/>
      <c r="F160" s="908"/>
      <c r="G160" s="908"/>
      <c r="H160" s="908"/>
      <c r="I160" s="908"/>
      <c r="J160" s="908"/>
      <c r="K160" s="908"/>
      <c r="L160" s="908"/>
    </row>
    <row r="161" spans="1:8" ht="16.2" thickBot="1" x14ac:dyDescent="0.35">
      <c r="A161" s="905"/>
      <c r="B161" s="906"/>
      <c r="C161" s="907"/>
      <c r="D161" s="410"/>
      <c r="E161" s="416"/>
      <c r="F161" s="407"/>
    </row>
    <row r="162" spans="1:8" x14ac:dyDescent="0.3">
      <c r="A162" s="919" t="s">
        <v>43</v>
      </c>
      <c r="B162" s="920"/>
      <c r="C162" s="921"/>
      <c r="D162" s="411">
        <f>+G84</f>
        <v>1166027021764.1765</v>
      </c>
      <c r="E162" s="418">
        <f>+D162/$D$162</f>
        <v>1</v>
      </c>
      <c r="F162" s="14"/>
      <c r="H162" s="35"/>
    </row>
    <row r="163" spans="1:8" x14ac:dyDescent="0.3">
      <c r="A163" s="922" t="s">
        <v>44</v>
      </c>
      <c r="B163" s="923"/>
      <c r="C163" s="924"/>
      <c r="D163" s="412">
        <f>+G133</f>
        <v>630174693042.14514</v>
      </c>
      <c r="E163" s="419">
        <f t="shared" ref="E163:E171" si="26">+D163/$D$162</f>
        <v>0.54044604565741794</v>
      </c>
      <c r="F163" s="14"/>
      <c r="H163" s="35"/>
    </row>
    <row r="164" spans="1:8" x14ac:dyDescent="0.3">
      <c r="A164" s="922" t="s">
        <v>36</v>
      </c>
      <c r="B164" s="923"/>
      <c r="C164" s="924"/>
      <c r="D164" s="412">
        <f>+G141</f>
        <v>233205404352.83533</v>
      </c>
      <c r="E164" s="419">
        <f t="shared" si="26"/>
        <v>0.2</v>
      </c>
      <c r="F164" s="14"/>
      <c r="G164" s="649"/>
      <c r="H164" s="35"/>
    </row>
    <row r="165" spans="1:8" x14ac:dyDescent="0.3">
      <c r="A165" s="922" t="s">
        <v>37</v>
      </c>
      <c r="B165" s="923"/>
      <c r="C165" s="924"/>
      <c r="D165" s="412">
        <f>+G156</f>
        <v>133778025590.26962</v>
      </c>
      <c r="E165" s="419">
        <f t="shared" si="26"/>
        <v>0.1147297816373638</v>
      </c>
      <c r="F165" s="14"/>
      <c r="H165" s="35"/>
    </row>
    <row r="166" spans="1:8" x14ac:dyDescent="0.3">
      <c r="A166" s="925" t="s">
        <v>38</v>
      </c>
      <c r="B166" s="926"/>
      <c r="C166" s="927"/>
      <c r="D166" s="412">
        <f>+D162-D163-D164-D165</f>
        <v>168868898778.92642</v>
      </c>
      <c r="E166" s="419">
        <f t="shared" si="26"/>
        <v>0.14482417270521827</v>
      </c>
      <c r="F166" s="408">
        <f>+D166/$C$14</f>
        <v>4200524.5224705134</v>
      </c>
      <c r="H166" s="35"/>
    </row>
    <row r="167" spans="1:8" x14ac:dyDescent="0.3">
      <c r="A167" s="922" t="s">
        <v>39</v>
      </c>
      <c r="B167" s="923"/>
      <c r="C167" s="924"/>
      <c r="D167" s="412">
        <f>D98</f>
        <v>28110573810.87825</v>
      </c>
      <c r="E167" s="419">
        <f t="shared" si="26"/>
        <v>2.4107995171799269E-2</v>
      </c>
      <c r="F167" s="15"/>
      <c r="H167" s="35"/>
    </row>
    <row r="168" spans="1:8" x14ac:dyDescent="0.3">
      <c r="A168" s="925" t="s">
        <v>40</v>
      </c>
      <c r="B168" s="926"/>
      <c r="C168" s="927"/>
      <c r="D168" s="413">
        <f>D166-D167</f>
        <v>140758324968.04816</v>
      </c>
      <c r="E168" s="419">
        <f t="shared" si="26"/>
        <v>0.120716177533419</v>
      </c>
      <c r="F168" s="408">
        <f t="shared" ref="F168:F170" si="27">+D168/$C$14</f>
        <v>3501288.8699191567</v>
      </c>
      <c r="H168" s="35"/>
    </row>
    <row r="169" spans="1:8" ht="16.2" thickBot="1" x14ac:dyDescent="0.35">
      <c r="A169" s="932" t="s">
        <v>41</v>
      </c>
      <c r="B169" s="933"/>
      <c r="C169" s="934"/>
      <c r="D169" s="414">
        <f>+E10</f>
        <v>74946940330.830933</v>
      </c>
      <c r="E169" s="420">
        <f t="shared" si="26"/>
        <v>6.427547469477822E-2</v>
      </c>
      <c r="F169" s="408">
        <f t="shared" si="27"/>
        <v>1864265.4924630586</v>
      </c>
      <c r="H169" s="35"/>
    </row>
    <row r="170" spans="1:8" ht="16.2" thickBot="1" x14ac:dyDescent="0.35">
      <c r="A170" s="935" t="s">
        <v>423</v>
      </c>
      <c r="B170" s="936"/>
      <c r="C170" s="937"/>
      <c r="D170" s="415">
        <f>+D168-D169</f>
        <v>65811384637.217224</v>
      </c>
      <c r="E170" s="417">
        <f t="shared" si="26"/>
        <v>5.6440702838640791E-2</v>
      </c>
      <c r="F170" s="409">
        <f t="shared" si="27"/>
        <v>1637023.3774560983</v>
      </c>
      <c r="H170" s="35"/>
    </row>
    <row r="171" spans="1:8" ht="16.2" thickBot="1" x14ac:dyDescent="0.35">
      <c r="A171" s="916" t="s">
        <v>304</v>
      </c>
      <c r="B171" s="917"/>
      <c r="C171" s="918"/>
      <c r="D171" s="421">
        <f>Moradores!B80</f>
        <v>65811384637.217224</v>
      </c>
      <c r="E171" s="422">
        <f t="shared" si="26"/>
        <v>5.6440702838640791E-2</v>
      </c>
      <c r="G171" s="35"/>
      <c r="H171" s="35"/>
    </row>
    <row r="172" spans="1:8" x14ac:dyDescent="0.3">
      <c r="H172" s="45">
        <f>+G171-H171</f>
        <v>0</v>
      </c>
    </row>
    <row r="173" spans="1:8" x14ac:dyDescent="0.3">
      <c r="A173" s="929"/>
      <c r="B173" s="930"/>
      <c r="C173" s="546" t="s">
        <v>55</v>
      </c>
      <c r="D173" s="663" t="s">
        <v>56</v>
      </c>
    </row>
    <row r="174" spans="1:8" x14ac:dyDescent="0.3">
      <c r="A174" s="931" t="s">
        <v>52</v>
      </c>
      <c r="B174" s="931"/>
      <c r="C174" s="36">
        <f>+D169</f>
        <v>74946940330.830933</v>
      </c>
      <c r="D174" s="36">
        <f>+C174/C14</f>
        <v>1864265.4924630586</v>
      </c>
      <c r="F174" s="17"/>
    </row>
    <row r="175" spans="1:8" x14ac:dyDescent="0.3">
      <c r="A175" s="931" t="s">
        <v>53</v>
      </c>
      <c r="B175" s="931"/>
      <c r="C175" s="36">
        <f>+D168</f>
        <v>140758324968.04816</v>
      </c>
      <c r="D175" s="36">
        <f>+C175/C14</f>
        <v>3501288.8699191567</v>
      </c>
    </row>
    <row r="176" spans="1:8" x14ac:dyDescent="0.3">
      <c r="A176" s="1049" t="s">
        <v>54</v>
      </c>
      <c r="B176" s="1049"/>
      <c r="C176" s="36">
        <f>+C175-C174</f>
        <v>65811384637.217224</v>
      </c>
      <c r="D176" s="36">
        <f>+C176/C14</f>
        <v>1637023.3774560983</v>
      </c>
    </row>
    <row r="177" spans="1:8" x14ac:dyDescent="0.3">
      <c r="A177" s="4"/>
      <c r="B177" s="4"/>
    </row>
    <row r="178" spans="1:8" x14ac:dyDescent="0.3">
      <c r="A178" s="928" t="s">
        <v>57</v>
      </c>
      <c r="B178" s="928"/>
      <c r="C178" s="346">
        <f>+D176/D174</f>
        <v>0.87810635559920758</v>
      </c>
      <c r="F178" s="279">
        <f>F184/F181</f>
        <v>9.8187160180890132E-2</v>
      </c>
    </row>
    <row r="179" spans="1:8" ht="16.2" thickBot="1" x14ac:dyDescent="0.35"/>
    <row r="180" spans="1:8" ht="16.2" thickBot="1" x14ac:dyDescent="0.35">
      <c r="A180" s="913"/>
      <c r="B180" s="914"/>
      <c r="C180" s="915"/>
      <c r="D180" s="390" t="s">
        <v>132</v>
      </c>
      <c r="E180" s="219" t="s">
        <v>133</v>
      </c>
      <c r="F180" s="397" t="s">
        <v>134</v>
      </c>
      <c r="G180" s="403" t="s">
        <v>0</v>
      </c>
    </row>
    <row r="181" spans="1:8" x14ac:dyDescent="0.3">
      <c r="A181" s="1078" t="s">
        <v>43</v>
      </c>
      <c r="B181" s="1079"/>
      <c r="C181" s="1080"/>
      <c r="D181" s="391">
        <f>+D84</f>
        <v>393494760162.90991</v>
      </c>
      <c r="E181" s="389">
        <f>+E84</f>
        <v>454855194624.59998</v>
      </c>
      <c r="F181" s="398">
        <f>+F84</f>
        <v>317677066976.66663</v>
      </c>
      <c r="G181" s="404">
        <f t="shared" ref="G181:G186" si="28">SUM(D181:F181)</f>
        <v>1166027021764.1765</v>
      </c>
      <c r="H181" s="5"/>
    </row>
    <row r="182" spans="1:8" x14ac:dyDescent="0.3">
      <c r="A182" s="1039" t="s">
        <v>44</v>
      </c>
      <c r="B182" s="931"/>
      <c r="C182" s="1040"/>
      <c r="D182" s="392">
        <f>+D133</f>
        <v>215890527650.91382</v>
      </c>
      <c r="E182" s="36">
        <f>+E133</f>
        <v>249638997337.19809</v>
      </c>
      <c r="F182" s="399">
        <f>+F133</f>
        <v>164645168054.03333</v>
      </c>
      <c r="G182" s="405">
        <f t="shared" si="28"/>
        <v>630174693042.14526</v>
      </c>
      <c r="H182" s="5"/>
    </row>
    <row r="183" spans="1:8" x14ac:dyDescent="0.3">
      <c r="A183" s="1039" t="s">
        <v>36</v>
      </c>
      <c r="B183" s="931"/>
      <c r="C183" s="1040"/>
      <c r="D183" s="392">
        <f>+D141</f>
        <v>78698952032.581985</v>
      </c>
      <c r="E183" s="36">
        <f>+E141</f>
        <v>90971038924.919998</v>
      </c>
      <c r="F183" s="399">
        <f>+F141</f>
        <v>63535413395.333328</v>
      </c>
      <c r="G183" s="405">
        <f t="shared" si="28"/>
        <v>233205404352.83533</v>
      </c>
      <c r="H183" s="5"/>
    </row>
    <row r="184" spans="1:8" x14ac:dyDescent="0.3">
      <c r="A184" s="1039" t="s">
        <v>37</v>
      </c>
      <c r="B184" s="931"/>
      <c r="C184" s="1040"/>
      <c r="D184" s="392">
        <f>+D156</f>
        <v>47847093694.238297</v>
      </c>
      <c r="E184" s="36">
        <f>+E156</f>
        <v>54739122834.997993</v>
      </c>
      <c r="F184" s="399">
        <f>+F156</f>
        <v>31191809061.033329</v>
      </c>
      <c r="G184" s="405">
        <f t="shared" si="28"/>
        <v>133778025590.26962</v>
      </c>
      <c r="H184" s="5"/>
    </row>
    <row r="185" spans="1:8" x14ac:dyDescent="0.3">
      <c r="A185" s="1029" t="s">
        <v>38</v>
      </c>
      <c r="B185" s="1030"/>
      <c r="C185" s="1031"/>
      <c r="D185" s="393">
        <f>+D181-D182-D183-D184</f>
        <v>51058186785.175812</v>
      </c>
      <c r="E185" s="347">
        <f>+E181-E182-E183-E184</f>
        <v>59506035527.483894</v>
      </c>
      <c r="F185" s="400">
        <f>+F181-F182-F183-F184</f>
        <v>58304676466.266647</v>
      </c>
      <c r="G185" s="405">
        <f t="shared" si="28"/>
        <v>168868898778.92633</v>
      </c>
      <c r="H185" s="5"/>
    </row>
    <row r="186" spans="1:8" x14ac:dyDescent="0.3">
      <c r="A186" s="1039" t="s">
        <v>39</v>
      </c>
      <c r="B186" s="931"/>
      <c r="C186" s="1040"/>
      <c r="D186" s="394">
        <f>C117</f>
        <v>8901303323.4537144</v>
      </c>
      <c r="E186" s="11">
        <f>D117</f>
        <v>10767222674.939947</v>
      </c>
      <c r="F186" s="401">
        <f>E117</f>
        <v>8442047812.4845905</v>
      </c>
      <c r="G186" s="405">
        <f t="shared" si="28"/>
        <v>28110573810.87825</v>
      </c>
      <c r="H186" s="5"/>
    </row>
    <row r="187" spans="1:8" ht="16.2" thickBot="1" x14ac:dyDescent="0.35">
      <c r="A187" s="1032" t="s">
        <v>40</v>
      </c>
      <c r="B187" s="1033"/>
      <c r="C187" s="1034"/>
      <c r="D187" s="395">
        <f>+D185-D186</f>
        <v>42156883461.722099</v>
      </c>
      <c r="E187" s="396">
        <f>+E185-E186</f>
        <v>48738812852.543945</v>
      </c>
      <c r="F187" s="402">
        <f>+F185-F186</f>
        <v>49862628653.782059</v>
      </c>
      <c r="G187" s="406">
        <f>+G185-G186</f>
        <v>140758324968.0481</v>
      </c>
      <c r="H187" s="5"/>
    </row>
    <row r="188" spans="1:8" ht="16.2" thickBot="1" x14ac:dyDescent="0.35"/>
    <row r="189" spans="1:8" ht="16.2" thickBot="1" x14ac:dyDescent="0.35">
      <c r="A189" s="1041" t="s">
        <v>310</v>
      </c>
      <c r="B189" s="1042"/>
      <c r="C189" s="1042"/>
      <c r="D189" s="689">
        <f>+D33</f>
        <v>14808.04</v>
      </c>
      <c r="E189" s="689">
        <f>+D34</f>
        <v>12598.14</v>
      </c>
      <c r="F189" s="689">
        <f>+D35</f>
        <v>12795.67</v>
      </c>
      <c r="G189" s="690">
        <f>SUM(D189:F189)</f>
        <v>40201.85</v>
      </c>
      <c r="H189" s="5"/>
    </row>
    <row r="191" spans="1:8" x14ac:dyDescent="0.3">
      <c r="A191" s="1030" t="s">
        <v>58</v>
      </c>
      <c r="B191" s="1030"/>
      <c r="C191" s="1030"/>
      <c r="D191" s="691">
        <f>+D187/D189</f>
        <v>2846891.5171570373</v>
      </c>
      <c r="E191" s="691">
        <f>+E187/E189</f>
        <v>3868730.8485652604</v>
      </c>
      <c r="F191" s="691">
        <f>+F187/F189</f>
        <v>3896836.090160348</v>
      </c>
      <c r="G191" s="691">
        <f>+G187/G189</f>
        <v>3501289.740846456</v>
      </c>
      <c r="H191" s="5"/>
    </row>
    <row r="194" spans="1:8" x14ac:dyDescent="0.3">
      <c r="A194" s="1043" t="s">
        <v>59</v>
      </c>
      <c r="B194" s="1043"/>
      <c r="C194" s="1043"/>
      <c r="D194" s="692">
        <f>+D189*$D$175</f>
        <v>51847225637.317673</v>
      </c>
      <c r="E194" s="692">
        <f>+E189*$D$175</f>
        <v>44109727363.683319</v>
      </c>
      <c r="F194" s="692">
        <f>+F189*$D$175</f>
        <v>44801336954.158455</v>
      </c>
      <c r="G194" s="692">
        <f>+G189*$D$175</f>
        <v>140758289955.15945</v>
      </c>
    </row>
    <row r="195" spans="1:8" ht="16.2" thickBot="1" x14ac:dyDescent="0.35"/>
    <row r="196" spans="1:8" ht="16.2" thickBot="1" x14ac:dyDescent="0.35">
      <c r="A196" s="1044" t="s">
        <v>60</v>
      </c>
      <c r="B196" s="1045"/>
      <c r="C196" s="1045"/>
      <c r="D196" s="693">
        <f>+D187-D194</f>
        <v>-9690342175.5955734</v>
      </c>
      <c r="E196" s="693">
        <f t="shared" ref="E196:G196" si="29">+E187-E194</f>
        <v>4629085488.8606262</v>
      </c>
      <c r="F196" s="693">
        <f t="shared" si="29"/>
        <v>5061291699.6236038</v>
      </c>
      <c r="G196" s="694">
        <f t="shared" si="29"/>
        <v>35012.888641357422</v>
      </c>
    </row>
    <row r="198" spans="1:8" ht="21" x14ac:dyDescent="0.3">
      <c r="A198" s="1035" t="s">
        <v>362</v>
      </c>
      <c r="B198" s="1035"/>
      <c r="C198" s="1035"/>
      <c r="D198" s="1035"/>
      <c r="E198" s="1035"/>
      <c r="F198" s="1035"/>
      <c r="G198" s="1035"/>
    </row>
    <row r="199" spans="1:8" ht="16.2" thickBot="1" x14ac:dyDescent="0.35"/>
    <row r="200" spans="1:8" ht="16.2" thickBot="1" x14ac:dyDescent="0.35">
      <c r="A200" s="913"/>
      <c r="B200" s="914"/>
      <c r="C200" s="915"/>
      <c r="D200" s="696" t="s">
        <v>132</v>
      </c>
      <c r="E200" s="688" t="s">
        <v>133</v>
      </c>
      <c r="F200" s="688" t="s">
        <v>134</v>
      </c>
      <c r="G200" s="695" t="s">
        <v>0</v>
      </c>
    </row>
    <row r="201" spans="1:8" x14ac:dyDescent="0.3">
      <c r="A201" s="1036" t="s">
        <v>43</v>
      </c>
      <c r="B201" s="1037"/>
      <c r="C201" s="1038"/>
      <c r="D201" s="391">
        <f>+D181-D196</f>
        <v>403185102338.50549</v>
      </c>
      <c r="E201" s="389">
        <f>+E181-E196</f>
        <v>450226109135.73938</v>
      </c>
      <c r="F201" s="389">
        <f>+F181-F196</f>
        <v>312615775277.04303</v>
      </c>
      <c r="G201" s="528">
        <f>SUM(D201:F201)</f>
        <v>1166026986751.2878</v>
      </c>
      <c r="H201" s="5">
        <f>+G201-G181</f>
        <v>-35012.888671875</v>
      </c>
    </row>
    <row r="202" spans="1:8" x14ac:dyDescent="0.3">
      <c r="A202" s="1026" t="s">
        <v>44</v>
      </c>
      <c r="B202" s="1027"/>
      <c r="C202" s="1028"/>
      <c r="D202" s="392">
        <f t="shared" ref="D202:F204" si="30">+D182</f>
        <v>215890527650.91382</v>
      </c>
      <c r="E202" s="36">
        <f t="shared" si="30"/>
        <v>249638997337.19809</v>
      </c>
      <c r="F202" s="36">
        <f t="shared" si="30"/>
        <v>164645168054.03333</v>
      </c>
      <c r="G202" s="348">
        <f>SUM(D202:F202)</f>
        <v>630174693042.14526</v>
      </c>
      <c r="H202" s="30">
        <f t="shared" ref="H202:H207" si="31">G202/$G$201</f>
        <v>0.54044606188566779</v>
      </c>
    </row>
    <row r="203" spans="1:8" x14ac:dyDescent="0.3">
      <c r="A203" s="1026" t="s">
        <v>36</v>
      </c>
      <c r="B203" s="1027"/>
      <c r="C203" s="1028"/>
      <c r="D203" s="392">
        <f t="shared" si="30"/>
        <v>78698952032.581985</v>
      </c>
      <c r="E203" s="36">
        <f t="shared" si="30"/>
        <v>90971038924.919998</v>
      </c>
      <c r="F203" s="36">
        <f t="shared" si="30"/>
        <v>63535413395.333328</v>
      </c>
      <c r="G203" s="348">
        <f t="shared" ref="G203:G206" si="32">SUM(D203:F203)</f>
        <v>233205404352.83533</v>
      </c>
      <c r="H203" s="30">
        <f t="shared" si="31"/>
        <v>0.2000000060055023</v>
      </c>
    </row>
    <row r="204" spans="1:8" x14ac:dyDescent="0.3">
      <c r="A204" s="1026" t="s">
        <v>37</v>
      </c>
      <c r="B204" s="1027"/>
      <c r="C204" s="1028"/>
      <c r="D204" s="392">
        <f t="shared" si="30"/>
        <v>47847093694.238297</v>
      </c>
      <c r="E204" s="36">
        <f t="shared" si="30"/>
        <v>54739122834.997993</v>
      </c>
      <c r="F204" s="36">
        <f t="shared" si="30"/>
        <v>31191809061.033329</v>
      </c>
      <c r="G204" s="348">
        <f t="shared" si="32"/>
        <v>133778025590.26962</v>
      </c>
      <c r="H204" s="30">
        <f t="shared" si="31"/>
        <v>0.11472978508241363</v>
      </c>
    </row>
    <row r="205" spans="1:8" x14ac:dyDescent="0.3">
      <c r="A205" s="1029" t="s">
        <v>38</v>
      </c>
      <c r="B205" s="1030"/>
      <c r="C205" s="1031"/>
      <c r="D205" s="393">
        <f>+D201-D202-D203-D204</f>
        <v>60748528960.771393</v>
      </c>
      <c r="E205" s="347">
        <f t="shared" ref="E205:F205" si="33">+E201-E202-E203-E204</f>
        <v>54876950038.623299</v>
      </c>
      <c r="F205" s="347">
        <f t="shared" si="33"/>
        <v>53243384766.643051</v>
      </c>
      <c r="G205" s="349">
        <f t="shared" ref="G205" si="34">SUM(D205:F205)</f>
        <v>168868863766.03772</v>
      </c>
      <c r="H205" s="30">
        <f t="shared" si="31"/>
        <v>0.14482414702641633</v>
      </c>
    </row>
    <row r="206" spans="1:8" x14ac:dyDescent="0.3">
      <c r="A206" s="1026" t="s">
        <v>39</v>
      </c>
      <c r="B206" s="1027"/>
      <c r="C206" s="1028"/>
      <c r="D206" s="392">
        <f>+D186</f>
        <v>8901303323.4537144</v>
      </c>
      <c r="E206" s="36">
        <f>+E186</f>
        <v>10767222674.939947</v>
      </c>
      <c r="F206" s="36">
        <f>+F186</f>
        <v>8442047812.4845905</v>
      </c>
      <c r="G206" s="348">
        <f t="shared" si="32"/>
        <v>28110573810.87825</v>
      </c>
      <c r="H206" s="30">
        <f t="shared" si="31"/>
        <v>2.410799589570237E-2</v>
      </c>
    </row>
    <row r="207" spans="1:8" x14ac:dyDescent="0.3">
      <c r="A207" s="1029" t="s">
        <v>40</v>
      </c>
      <c r="B207" s="1030"/>
      <c r="C207" s="1031"/>
      <c r="D207" s="392">
        <f>+D205-D206</f>
        <v>51847225637.31768</v>
      </c>
      <c r="E207" s="36">
        <f t="shared" ref="E207:F207" si="35">+E205-E206</f>
        <v>44109727363.68335</v>
      </c>
      <c r="F207" s="36">
        <f t="shared" si="35"/>
        <v>44801336954.158463</v>
      </c>
      <c r="G207" s="348">
        <f>SUM(D207:F207)</f>
        <v>140758289955.15948</v>
      </c>
      <c r="H207" s="30">
        <f t="shared" si="31"/>
        <v>0.12071615113071398</v>
      </c>
    </row>
    <row r="208" spans="1:8" ht="16.2" thickBot="1" x14ac:dyDescent="0.35">
      <c r="A208" s="1032" t="s">
        <v>58</v>
      </c>
      <c r="B208" s="1033"/>
      <c r="C208" s="1034"/>
      <c r="D208" s="697">
        <f>+D207/D189</f>
        <v>3501288.8699191571</v>
      </c>
      <c r="E208" s="350">
        <f>+E207/E189</f>
        <v>3501288.869919159</v>
      </c>
      <c r="F208" s="350">
        <f>+F207/F189</f>
        <v>3501288.8699191571</v>
      </c>
      <c r="G208" s="351">
        <f>+G207/G189</f>
        <v>3501288.8699191576</v>
      </c>
      <c r="H208" s="30"/>
    </row>
    <row r="209" spans="1:7" ht="16.2" thickBot="1" x14ac:dyDescent="0.35">
      <c r="A209" s="1054" t="s">
        <v>453</v>
      </c>
      <c r="B209" s="1055"/>
      <c r="C209" s="1056"/>
      <c r="D209" s="668">
        <f>(D206+D204+D203+D202)/D201</f>
        <v>0.87140589933358237</v>
      </c>
      <c r="E209" s="668">
        <f>(E206+E204+E203+E202)/E201</f>
        <v>0.90202761130766707</v>
      </c>
      <c r="F209" s="668">
        <f>(F206+F204+F203+F202)/F201</f>
        <v>0.85668881580126566</v>
      </c>
      <c r="G209" s="669">
        <f>(G206+G204+G203+G202)/G201</f>
        <v>0.87928384886928612</v>
      </c>
    </row>
    <row r="211" spans="1:7" ht="21" x14ac:dyDescent="0.3">
      <c r="A211" s="898"/>
      <c r="B211" s="898"/>
      <c r="C211" s="898"/>
      <c r="D211" s="898"/>
      <c r="E211" s="898"/>
      <c r="F211" s="898"/>
      <c r="G211" s="898"/>
    </row>
  </sheetData>
  <mergeCells count="176">
    <mergeCell ref="J138:K138"/>
    <mergeCell ref="J139:K139"/>
    <mergeCell ref="J140:K140"/>
    <mergeCell ref="J137:K137"/>
    <mergeCell ref="A209:C209"/>
    <mergeCell ref="A200:C200"/>
    <mergeCell ref="H85:J85"/>
    <mergeCell ref="A136:C136"/>
    <mergeCell ref="A93:B93"/>
    <mergeCell ref="A95:B95"/>
    <mergeCell ref="A122:B123"/>
    <mergeCell ref="G122:G123"/>
    <mergeCell ref="H122:H123"/>
    <mergeCell ref="A132:B132"/>
    <mergeCell ref="A133:B133"/>
    <mergeCell ref="A134:C134"/>
    <mergeCell ref="A124:B124"/>
    <mergeCell ref="A125:B125"/>
    <mergeCell ref="A126:B126"/>
    <mergeCell ref="A97:B97"/>
    <mergeCell ref="A104:B104"/>
    <mergeCell ref="A105:B105"/>
    <mergeCell ref="A181:C181"/>
    <mergeCell ref="A167:C167"/>
    <mergeCell ref="A128:B128"/>
    <mergeCell ref="B1:C1"/>
    <mergeCell ref="A206:C206"/>
    <mergeCell ref="A207:C207"/>
    <mergeCell ref="A208:C208"/>
    <mergeCell ref="A198:G198"/>
    <mergeCell ref="A201:C201"/>
    <mergeCell ref="A202:C202"/>
    <mergeCell ref="A203:C203"/>
    <mergeCell ref="A204:C204"/>
    <mergeCell ref="A205:C205"/>
    <mergeCell ref="A186:C186"/>
    <mergeCell ref="A187:C187"/>
    <mergeCell ref="A189:C189"/>
    <mergeCell ref="A191:C191"/>
    <mergeCell ref="A194:C194"/>
    <mergeCell ref="A196:C196"/>
    <mergeCell ref="A182:C182"/>
    <mergeCell ref="A183:C183"/>
    <mergeCell ref="A184:C184"/>
    <mergeCell ref="A185:C185"/>
    <mergeCell ref="A98:C98"/>
    <mergeCell ref="A176:B176"/>
    <mergeCell ref="A12:D12"/>
    <mergeCell ref="S58:V58"/>
    <mergeCell ref="L51:P51"/>
    <mergeCell ref="A20:B20"/>
    <mergeCell ref="A23:B23"/>
    <mergeCell ref="A28:B28"/>
    <mergeCell ref="A30:B30"/>
    <mergeCell ref="A39:L39"/>
    <mergeCell ref="A25:B25"/>
    <mergeCell ref="A42:C42"/>
    <mergeCell ref="L42:P42"/>
    <mergeCell ref="A48:C48"/>
    <mergeCell ref="A49:C49"/>
    <mergeCell ref="R42:V42"/>
    <mergeCell ref="S51:V51"/>
    <mergeCell ref="A43:C43"/>
    <mergeCell ref="A44:C44"/>
    <mergeCell ref="A45:C45"/>
    <mergeCell ref="A47:C47"/>
    <mergeCell ref="A46:C46"/>
    <mergeCell ref="A58:C58"/>
    <mergeCell ref="D52:F52"/>
    <mergeCell ref="A54:C54"/>
    <mergeCell ref="A55:C55"/>
    <mergeCell ref="A56:C56"/>
    <mergeCell ref="A14:B14"/>
    <mergeCell ref="A15:B15"/>
    <mergeCell ref="A17:B17"/>
    <mergeCell ref="A19:B19"/>
    <mergeCell ref="A16:B16"/>
    <mergeCell ref="A21:B21"/>
    <mergeCell ref="A22:B22"/>
    <mergeCell ref="A24:B24"/>
    <mergeCell ref="A18:B18"/>
    <mergeCell ref="A26:B26"/>
    <mergeCell ref="A27:B27"/>
    <mergeCell ref="A41:C41"/>
    <mergeCell ref="A120:L120"/>
    <mergeCell ref="C122:F122"/>
    <mergeCell ref="A94:B94"/>
    <mergeCell ref="A96:B96"/>
    <mergeCell ref="A50:C50"/>
    <mergeCell ref="L57:P57"/>
    <mergeCell ref="M75:N75"/>
    <mergeCell ref="A102:B102"/>
    <mergeCell ref="A103:B103"/>
    <mergeCell ref="A85:C85"/>
    <mergeCell ref="A57:C57"/>
    <mergeCell ref="A65:C65"/>
    <mergeCell ref="A52:C53"/>
    <mergeCell ref="G52:G53"/>
    <mergeCell ref="H52:H53"/>
    <mergeCell ref="A60:C60"/>
    <mergeCell ref="A59:C59"/>
    <mergeCell ref="A62:C62"/>
    <mergeCell ref="A61:C61"/>
    <mergeCell ref="A63:C63"/>
    <mergeCell ref="A64:C64"/>
    <mergeCell ref="H64:H66"/>
    <mergeCell ref="A66:C66"/>
    <mergeCell ref="A68:C68"/>
    <mergeCell ref="A89:L89"/>
    <mergeCell ref="A91:B91"/>
    <mergeCell ref="A92:B92"/>
    <mergeCell ref="A77:B77"/>
    <mergeCell ref="A78:B78"/>
    <mergeCell ref="A82:B82"/>
    <mergeCell ref="A83:B83"/>
    <mergeCell ref="A79:B79"/>
    <mergeCell ref="A81:B81"/>
    <mergeCell ref="A84:B84"/>
    <mergeCell ref="A80:B80"/>
    <mergeCell ref="A72:L72"/>
    <mergeCell ref="D74:G74"/>
    <mergeCell ref="A76:B76"/>
    <mergeCell ref="A69:C69"/>
    <mergeCell ref="A74:B75"/>
    <mergeCell ref="C74:C75"/>
    <mergeCell ref="H74:H75"/>
    <mergeCell ref="I74:I75"/>
    <mergeCell ref="J74:J75"/>
    <mergeCell ref="A145:L145"/>
    <mergeCell ref="A147:B147"/>
    <mergeCell ref="A150:B150"/>
    <mergeCell ref="A151:B151"/>
    <mergeCell ref="A153:B153"/>
    <mergeCell ref="A156:B156"/>
    <mergeCell ref="A180:C180"/>
    <mergeCell ref="A152:B152"/>
    <mergeCell ref="A148:B148"/>
    <mergeCell ref="A171:C171"/>
    <mergeCell ref="A160:L160"/>
    <mergeCell ref="A162:C162"/>
    <mergeCell ref="A163:C163"/>
    <mergeCell ref="A164:C164"/>
    <mergeCell ref="A165:C165"/>
    <mergeCell ref="A166:C166"/>
    <mergeCell ref="A178:B178"/>
    <mergeCell ref="A173:B173"/>
    <mergeCell ref="A149:B149"/>
    <mergeCell ref="A175:B175"/>
    <mergeCell ref="A168:C168"/>
    <mergeCell ref="A169:C169"/>
    <mergeCell ref="A170:C170"/>
    <mergeCell ref="A174:B174"/>
    <mergeCell ref="A106:B106"/>
    <mergeCell ref="A107:B107"/>
    <mergeCell ref="C100:F100"/>
    <mergeCell ref="C109:F109"/>
    <mergeCell ref="J141:K141"/>
    <mergeCell ref="J143:K143"/>
    <mergeCell ref="J142:K142"/>
    <mergeCell ref="A211:G21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7:B127"/>
    <mergeCell ref="A129:B129"/>
    <mergeCell ref="A130:B130"/>
    <mergeCell ref="A131:B131"/>
    <mergeCell ref="A154:B154"/>
    <mergeCell ref="A155:B155"/>
    <mergeCell ref="A157:B157"/>
    <mergeCell ref="A161:C161"/>
  </mergeCells>
  <conditionalFormatting sqref="B1:C1">
    <cfRule type="cellIs" dxfId="10" priority="1" operator="lessThan">
      <formula>0</formula>
    </cfRule>
    <cfRule type="cellIs" dxfId="9" priority="2" operator="greaterThan">
      <formula>0</formula>
    </cfRule>
  </conditionalFormatting>
  <conditionalFormatting sqref="B37:D37 H181:H187">
    <cfRule type="cellIs" dxfId="8" priority="10" operator="notEqual">
      <formula>0</formula>
    </cfRule>
  </conditionalFormatting>
  <conditionalFormatting sqref="D170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D196:F196">
    <cfRule type="cellIs" dxfId="5" priority="6" operator="lessThan">
      <formula>0</formula>
    </cfRule>
  </conditionalFormatting>
  <conditionalFormatting sqref="H42:H49">
    <cfRule type="cellIs" dxfId="4" priority="5" operator="notEqual">
      <formula>0</formula>
    </cfRule>
  </conditionalFormatting>
  <conditionalFormatting sqref="H189">
    <cfRule type="cellIs" dxfId="3" priority="7" operator="notEqual">
      <formula>0</formula>
    </cfRule>
  </conditionalFormatting>
  <conditionalFormatting sqref="H191">
    <cfRule type="cellIs" dxfId="2" priority="13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9C59-7B00-482A-A9EC-CFD38143F4C0}">
  <sheetPr codeName="Hoja1"/>
  <dimension ref="A1:N27"/>
  <sheetViews>
    <sheetView showGridLines="0" topLeftCell="I1" workbookViewId="0">
      <selection activeCell="I2" sqref="I2"/>
    </sheetView>
  </sheetViews>
  <sheetFormatPr baseColWidth="10" defaultColWidth="10.69921875" defaultRowHeight="15.6" x14ac:dyDescent="0.3"/>
  <cols>
    <col min="1" max="1" width="84.19921875" style="3" hidden="1" customWidth="1"/>
    <col min="2" max="2" width="10.69921875" style="3" hidden="1" customWidth="1"/>
    <col min="3" max="3" width="16" style="3" hidden="1" customWidth="1"/>
    <col min="4" max="4" width="11.19921875" style="3" hidden="1" customWidth="1"/>
    <col min="5" max="7" width="10.69921875" style="3" hidden="1" customWidth="1"/>
    <col min="8" max="8" width="1.5" style="3" hidden="1" customWidth="1"/>
    <col min="9" max="9" width="16" style="3" bestFit="1" customWidth="1"/>
    <col min="10" max="12" width="11.8984375" style="3" bestFit="1" customWidth="1"/>
    <col min="13" max="13" width="9.8984375" style="3" bestFit="1" customWidth="1"/>
    <col min="14" max="16384" width="10.69921875" style="3"/>
  </cols>
  <sheetData>
    <row r="1" spans="1:14" ht="16.2" thickBot="1" x14ac:dyDescent="0.35"/>
    <row r="2" spans="1:14" ht="16.2" thickBot="1" x14ac:dyDescent="0.35">
      <c r="A2" s="325" t="s">
        <v>328</v>
      </c>
      <c r="D2" s="3" t="s">
        <v>358</v>
      </c>
    </row>
    <row r="3" spans="1:14" x14ac:dyDescent="0.3">
      <c r="A3" s="326" t="s">
        <v>329</v>
      </c>
      <c r="D3" s="1081" t="s">
        <v>357</v>
      </c>
      <c r="E3" s="1081"/>
      <c r="F3" s="1081"/>
      <c r="J3" s="1082" t="s">
        <v>357</v>
      </c>
      <c r="K3" s="1083"/>
      <c r="L3" s="1083"/>
      <c r="M3" s="1084"/>
    </row>
    <row r="4" spans="1:14" x14ac:dyDescent="0.3">
      <c r="A4" s="326" t="s">
        <v>330</v>
      </c>
      <c r="D4" s="6">
        <v>1</v>
      </c>
      <c r="E4" s="6">
        <v>2</v>
      </c>
      <c r="F4" s="6">
        <v>3</v>
      </c>
      <c r="G4" s="6" t="s">
        <v>0</v>
      </c>
      <c r="J4" s="670">
        <v>1</v>
      </c>
      <c r="K4" s="6">
        <v>2</v>
      </c>
      <c r="L4" s="6">
        <v>3</v>
      </c>
      <c r="M4" s="671" t="s">
        <v>0</v>
      </c>
    </row>
    <row r="5" spans="1:14" x14ac:dyDescent="0.3">
      <c r="A5" s="326" t="s">
        <v>331</v>
      </c>
      <c r="C5" s="331" t="s">
        <v>261</v>
      </c>
      <c r="D5" s="78">
        <v>0</v>
      </c>
      <c r="E5" s="78">
        <v>1051.33</v>
      </c>
      <c r="F5" s="78">
        <v>251.84</v>
      </c>
      <c r="G5" s="78">
        <f>SUM(D5:F5)</f>
        <v>1303.1699999999998</v>
      </c>
      <c r="H5" s="45"/>
      <c r="I5" s="664" t="s">
        <v>261</v>
      </c>
      <c r="J5" s="672">
        <v>0</v>
      </c>
      <c r="K5" s="78">
        <f>1051.33-0.01</f>
        <v>1051.32</v>
      </c>
      <c r="L5" s="78">
        <v>251.84</v>
      </c>
      <c r="M5" s="673">
        <v>1303.1699999999998</v>
      </c>
    </row>
    <row r="6" spans="1:14" x14ac:dyDescent="0.3">
      <c r="A6" s="327" t="s">
        <v>332</v>
      </c>
      <c r="C6" s="331" t="s">
        <v>354</v>
      </c>
      <c r="D6" s="78">
        <v>7527.15</v>
      </c>
      <c r="E6" s="78">
        <v>6268.6</v>
      </c>
      <c r="F6" s="78">
        <v>2782.47</v>
      </c>
      <c r="G6" s="78">
        <f t="shared" ref="G6:G8" si="0">SUM(D6:F6)</f>
        <v>16578.22</v>
      </c>
      <c r="H6" s="45"/>
      <c r="I6" s="664" t="s">
        <v>428</v>
      </c>
      <c r="J6" s="672">
        <f>7554.65+0.005</f>
        <v>7554.6549999999997</v>
      </c>
      <c r="K6" s="78">
        <v>6296.06</v>
      </c>
      <c r="L6" s="78">
        <v>2782.54</v>
      </c>
      <c r="M6" s="673">
        <v>16633.25</v>
      </c>
      <c r="N6" s="333"/>
    </row>
    <row r="7" spans="1:14" x14ac:dyDescent="0.3">
      <c r="A7" s="326" t="s">
        <v>333</v>
      </c>
      <c r="C7" s="331" t="s">
        <v>355</v>
      </c>
      <c r="D7" s="78">
        <v>160.79</v>
      </c>
      <c r="E7" s="78">
        <v>473.73</v>
      </c>
      <c r="F7" s="78">
        <v>307.2</v>
      </c>
      <c r="G7" s="78">
        <f t="shared" si="0"/>
        <v>941.72</v>
      </c>
      <c r="H7" s="45"/>
      <c r="I7" s="664" t="s">
        <v>355</v>
      </c>
      <c r="J7" s="672">
        <v>160.79</v>
      </c>
      <c r="K7" s="78">
        <v>473.73</v>
      </c>
      <c r="L7" s="78">
        <v>307.2</v>
      </c>
      <c r="M7" s="673">
        <v>941.72</v>
      </c>
    </row>
    <row r="8" spans="1:14" x14ac:dyDescent="0.3">
      <c r="A8" s="326" t="s">
        <v>334</v>
      </c>
      <c r="C8" s="331" t="s">
        <v>4</v>
      </c>
      <c r="D8" s="78">
        <v>4121.33</v>
      </c>
      <c r="E8" s="78">
        <v>2619.66</v>
      </c>
      <c r="F8" s="78">
        <v>6527.16</v>
      </c>
      <c r="G8" s="78">
        <f t="shared" si="0"/>
        <v>13268.15</v>
      </c>
      <c r="H8" s="45"/>
      <c r="I8" s="664" t="s">
        <v>4</v>
      </c>
      <c r="J8" s="672">
        <v>4302.6550000000007</v>
      </c>
      <c r="K8" s="78">
        <v>2800.9850000000006</v>
      </c>
      <c r="L8" s="78">
        <v>6708.4850000000006</v>
      </c>
      <c r="M8" s="673">
        <v>13812.125000000002</v>
      </c>
      <c r="N8" s="333"/>
    </row>
    <row r="9" spans="1:14" x14ac:dyDescent="0.3">
      <c r="A9" s="326" t="s">
        <v>335</v>
      </c>
      <c r="C9" s="331" t="s">
        <v>356</v>
      </c>
      <c r="D9" s="78">
        <f>1898.74+596.99</f>
        <v>2495.73</v>
      </c>
      <c r="E9" s="78">
        <f>1525.19+548.99</f>
        <v>2074.1800000000003</v>
      </c>
      <c r="F9" s="78">
        <v>2923.89</v>
      </c>
      <c r="G9" s="78">
        <f>SUM(D9:F9)</f>
        <v>7493.7999999999993</v>
      </c>
      <c r="H9" s="45"/>
      <c r="I9" s="664" t="s">
        <v>356</v>
      </c>
      <c r="J9" s="672">
        <v>2495.7399999999998</v>
      </c>
      <c r="K9" s="78">
        <v>2074.19</v>
      </c>
      <c r="L9" s="78">
        <v>2941.67</v>
      </c>
      <c r="M9" s="673">
        <v>7511.6</v>
      </c>
    </row>
    <row r="10" spans="1:14" ht="16.2" thickBot="1" x14ac:dyDescent="0.35">
      <c r="A10" s="328" t="s">
        <v>336</v>
      </c>
      <c r="C10" s="332" t="s">
        <v>0</v>
      </c>
      <c r="D10" s="18">
        <f>SUM(D5:D9)</f>
        <v>14305</v>
      </c>
      <c r="E10" s="18">
        <f>SUM(E5:E9)</f>
        <v>12487.5</v>
      </c>
      <c r="F10" s="18">
        <f>SUM(F5:F9)</f>
        <v>12792.56</v>
      </c>
      <c r="G10" s="18">
        <f>SUM(D10:F10)</f>
        <v>39585.06</v>
      </c>
      <c r="H10" s="45"/>
      <c r="I10" s="665" t="s">
        <v>0</v>
      </c>
      <c r="J10" s="674">
        <v>14513.835000000001</v>
      </c>
      <c r="K10" s="666">
        <v>12696.295000000002</v>
      </c>
      <c r="L10" s="666">
        <v>12991.735000000001</v>
      </c>
      <c r="M10" s="675">
        <v>40201.865000000005</v>
      </c>
    </row>
    <row r="11" spans="1:14" ht="16.2" thickBot="1" x14ac:dyDescent="0.35">
      <c r="A11" s="326" t="s">
        <v>337</v>
      </c>
      <c r="D11" s="45"/>
      <c r="I11" s="667" t="s">
        <v>452</v>
      </c>
      <c r="J11" s="676">
        <f>J10/$M$10</f>
        <v>0.36102392264637473</v>
      </c>
      <c r="K11" s="668">
        <f>K10/$M$10</f>
        <v>0.31581358228032458</v>
      </c>
      <c r="L11" s="668">
        <f>L10/$M$10</f>
        <v>0.32316249507330069</v>
      </c>
      <c r="M11" s="669">
        <f>M10/$M$10</f>
        <v>1</v>
      </c>
    </row>
    <row r="12" spans="1:14" x14ac:dyDescent="0.3">
      <c r="A12" s="326" t="s">
        <v>338</v>
      </c>
      <c r="J12" s="334"/>
    </row>
    <row r="13" spans="1:14" x14ac:dyDescent="0.3">
      <c r="A13" s="326" t="s">
        <v>339</v>
      </c>
      <c r="J13" s="335"/>
    </row>
    <row r="14" spans="1:14" x14ac:dyDescent="0.3">
      <c r="A14" s="329" t="s">
        <v>340</v>
      </c>
    </row>
    <row r="15" spans="1:14" x14ac:dyDescent="0.3">
      <c r="A15" s="326" t="s">
        <v>341</v>
      </c>
      <c r="J15" s="335"/>
      <c r="K15" s="335"/>
      <c r="L15" s="335"/>
      <c r="M15" s="78"/>
    </row>
    <row r="16" spans="1:14" x14ac:dyDescent="0.3">
      <c r="A16" s="326" t="s">
        <v>342</v>
      </c>
    </row>
    <row r="17" spans="1:1" x14ac:dyDescent="0.3">
      <c r="A17" s="326" t="s">
        <v>343</v>
      </c>
    </row>
    <row r="18" spans="1:1" x14ac:dyDescent="0.3">
      <c r="A18" s="326" t="s">
        <v>344</v>
      </c>
    </row>
    <row r="19" spans="1:1" x14ac:dyDescent="0.3">
      <c r="A19" s="326" t="s">
        <v>345</v>
      </c>
    </row>
    <row r="20" spans="1:1" x14ac:dyDescent="0.3">
      <c r="A20" s="326" t="s">
        <v>346</v>
      </c>
    </row>
    <row r="21" spans="1:1" x14ac:dyDescent="0.3">
      <c r="A21" s="326" t="s">
        <v>347</v>
      </c>
    </row>
    <row r="22" spans="1:1" x14ac:dyDescent="0.3">
      <c r="A22" s="329" t="s">
        <v>5</v>
      </c>
    </row>
    <row r="23" spans="1:1" x14ac:dyDescent="0.3">
      <c r="A23" s="326" t="s">
        <v>348</v>
      </c>
    </row>
    <row r="24" spans="1:1" x14ac:dyDescent="0.3">
      <c r="A24" s="326"/>
    </row>
    <row r="25" spans="1:1" x14ac:dyDescent="0.3">
      <c r="A25" s="326" t="s">
        <v>349</v>
      </c>
    </row>
    <row r="26" spans="1:1" x14ac:dyDescent="0.3">
      <c r="A26" s="326"/>
    </row>
    <row r="27" spans="1:1" ht="16.2" thickBot="1" x14ac:dyDescent="0.35">
      <c r="A27" s="330" t="s">
        <v>350</v>
      </c>
    </row>
  </sheetData>
  <mergeCells count="2">
    <mergeCell ref="D3:F3"/>
    <mergeCell ref="J3:M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4E2F-6C61-4416-9F9D-BF43B97948AE}">
  <dimension ref="A1:U54"/>
  <sheetViews>
    <sheetView showGridLines="0" workbookViewId="0">
      <selection activeCell="N9" sqref="N9"/>
    </sheetView>
  </sheetViews>
  <sheetFormatPr baseColWidth="10" defaultColWidth="10.69921875" defaultRowHeight="15.6" x14ac:dyDescent="0.3"/>
  <cols>
    <col min="1" max="1" width="23.8984375" style="3" bestFit="1" customWidth="1"/>
    <col min="2" max="4" width="7.3984375" style="3" bestFit="1" customWidth="1"/>
    <col min="5" max="5" width="7.8984375" style="3" bestFit="1" customWidth="1"/>
    <col min="6" max="8" width="1.8984375" style="3" bestFit="1" customWidth="1"/>
    <col min="9" max="11" width="2.59765625" style="3" bestFit="1" customWidth="1"/>
    <col min="12" max="19" width="3.19921875" style="3" bestFit="1" customWidth="1"/>
    <col min="20" max="20" width="17.3984375" style="3" customWidth="1"/>
    <col min="21" max="21" width="50" style="3" customWidth="1"/>
    <col min="22" max="16384" width="10.69921875" style="3"/>
  </cols>
  <sheetData>
    <row r="1" spans="1:21" ht="19.5" customHeight="1" x14ac:dyDescent="0.3">
      <c r="A1" s="744"/>
      <c r="B1" s="1087" t="s">
        <v>458</v>
      </c>
      <c r="C1" s="1087"/>
      <c r="D1" s="1087"/>
      <c r="E1" s="1087"/>
      <c r="F1" s="1087" t="s">
        <v>388</v>
      </c>
      <c r="G1" s="1087"/>
      <c r="H1" s="1087"/>
      <c r="I1" s="1087"/>
      <c r="J1" s="1087"/>
      <c r="K1" s="1087"/>
      <c r="L1" s="1088" t="s">
        <v>389</v>
      </c>
      <c r="M1" s="1088"/>
      <c r="N1" s="1088"/>
      <c r="O1" s="1087" t="s">
        <v>390</v>
      </c>
      <c r="P1" s="1087"/>
      <c r="Q1" s="1087"/>
      <c r="R1" s="1087"/>
      <c r="S1" s="1087"/>
      <c r="T1" s="9"/>
      <c r="U1" s="166"/>
    </row>
    <row r="2" spans="1:21" ht="20.399999999999999" x14ac:dyDescent="0.3">
      <c r="A2" s="745" t="s">
        <v>11</v>
      </c>
      <c r="B2" s="745" t="s">
        <v>132</v>
      </c>
      <c r="C2" s="745" t="s">
        <v>133</v>
      </c>
      <c r="D2" s="745" t="s">
        <v>134</v>
      </c>
      <c r="E2" s="745" t="s">
        <v>0</v>
      </c>
      <c r="F2" s="745" t="s">
        <v>363</v>
      </c>
      <c r="G2" s="746" t="s">
        <v>382</v>
      </c>
      <c r="H2" s="747" t="s">
        <v>375</v>
      </c>
      <c r="I2" s="746" t="s">
        <v>383</v>
      </c>
      <c r="J2" s="747" t="s">
        <v>376</v>
      </c>
      <c r="K2" s="746" t="s">
        <v>364</v>
      </c>
      <c r="L2" s="746" t="s">
        <v>377</v>
      </c>
      <c r="M2" s="746" t="s">
        <v>365</v>
      </c>
      <c r="N2" s="746" t="s">
        <v>366</v>
      </c>
      <c r="O2" s="746" t="s">
        <v>368</v>
      </c>
      <c r="P2" s="746" t="s">
        <v>384</v>
      </c>
      <c r="Q2" s="746" t="s">
        <v>385</v>
      </c>
      <c r="R2" s="746" t="s">
        <v>386</v>
      </c>
      <c r="S2" s="746" t="s">
        <v>369</v>
      </c>
      <c r="T2" s="9"/>
      <c r="U2" s="166"/>
    </row>
    <row r="3" spans="1:21" x14ac:dyDescent="0.3">
      <c r="A3" s="748" t="s">
        <v>371</v>
      </c>
      <c r="B3" s="749">
        <f>SUM('[1]RC - E1'!D54:D56)</f>
        <v>29817.200999999994</v>
      </c>
      <c r="C3" s="749">
        <f>SUM('[1]RC - E1'!E54:E56)</f>
        <v>31469.05999999999</v>
      </c>
      <c r="D3" s="749">
        <f>SUM('[1]RC - E1'!F54:F56)</f>
        <v>30166.06</v>
      </c>
      <c r="E3" s="749">
        <f>SUM('[1]RC - E1'!G54:G56)</f>
        <v>91452.320999999982</v>
      </c>
      <c r="F3" s="750" t="s">
        <v>387</v>
      </c>
      <c r="G3" s="750"/>
      <c r="H3" s="750"/>
      <c r="I3" s="751"/>
      <c r="J3" s="751"/>
      <c r="K3" s="751" t="s">
        <v>387</v>
      </c>
      <c r="L3" s="751"/>
      <c r="M3" s="751" t="s">
        <v>387</v>
      </c>
      <c r="N3" s="751" t="s">
        <v>387</v>
      </c>
      <c r="O3" s="751" t="s">
        <v>387</v>
      </c>
      <c r="P3" s="751"/>
      <c r="Q3" s="751"/>
      <c r="R3" s="751"/>
      <c r="S3" s="751" t="s">
        <v>387</v>
      </c>
      <c r="T3" s="9"/>
      <c r="U3" s="166"/>
    </row>
    <row r="4" spans="1:21" x14ac:dyDescent="0.3">
      <c r="A4" s="752" t="s">
        <v>370</v>
      </c>
      <c r="B4" s="753">
        <f>'[1]RC - E1'!D57</f>
        <v>7594.9719999999998</v>
      </c>
      <c r="C4" s="753">
        <f>'[1]RC - E1'!E57</f>
        <v>6100.76</v>
      </c>
      <c r="D4" s="753">
        <f>'[1]RC - E1'!F57</f>
        <v>5847.78</v>
      </c>
      <c r="E4" s="753">
        <f>'[1]RC - E1'!G57</f>
        <v>19543.511999999999</v>
      </c>
      <c r="F4" s="754"/>
      <c r="G4" s="755"/>
      <c r="H4" s="755" t="s">
        <v>387</v>
      </c>
      <c r="I4" s="755"/>
      <c r="J4" s="754" t="s">
        <v>387</v>
      </c>
      <c r="K4" s="754"/>
      <c r="L4" s="755" t="s">
        <v>387</v>
      </c>
      <c r="M4" s="755" t="s">
        <v>387</v>
      </c>
      <c r="N4" s="755" t="s">
        <v>387</v>
      </c>
      <c r="O4" s="755" t="s">
        <v>387</v>
      </c>
      <c r="P4" s="755" t="s">
        <v>387</v>
      </c>
      <c r="Q4" s="755" t="s">
        <v>387</v>
      </c>
      <c r="R4" s="755" t="s">
        <v>387</v>
      </c>
      <c r="S4" s="755" t="s">
        <v>387</v>
      </c>
      <c r="T4" s="9"/>
      <c r="U4" s="166"/>
    </row>
    <row r="5" spans="1:21" x14ac:dyDescent="0.3">
      <c r="A5" s="748" t="s">
        <v>177</v>
      </c>
      <c r="B5" s="756">
        <f>'[1]RC - E1'!D58</f>
        <v>10578</v>
      </c>
      <c r="C5" s="756">
        <f>'[1]RC - E1'!E58</f>
        <v>15768</v>
      </c>
      <c r="D5" s="756">
        <f>'[1]RC - E1'!F58</f>
        <v>15492.249999999993</v>
      </c>
      <c r="E5" s="756">
        <f>'[1]RC - E1'!G58</f>
        <v>41838.249999999993</v>
      </c>
      <c r="F5" s="757"/>
      <c r="G5" s="751"/>
      <c r="H5" s="751"/>
      <c r="I5" s="751"/>
      <c r="J5" s="751"/>
      <c r="K5" s="751"/>
      <c r="L5" s="751" t="s">
        <v>387</v>
      </c>
      <c r="M5" s="751" t="s">
        <v>387</v>
      </c>
      <c r="N5" s="751" t="s">
        <v>387</v>
      </c>
      <c r="O5" s="751" t="s">
        <v>387</v>
      </c>
      <c r="P5" s="751"/>
      <c r="Q5" s="751"/>
      <c r="R5" s="751"/>
      <c r="S5" s="751" t="s">
        <v>387</v>
      </c>
      <c r="T5" s="9"/>
      <c r="U5" s="166"/>
    </row>
    <row r="6" spans="1:21" x14ac:dyDescent="0.3">
      <c r="A6" s="752" t="s">
        <v>373</v>
      </c>
      <c r="B6" s="753">
        <f>'[1]RC - E1'!D59</f>
        <v>8398</v>
      </c>
      <c r="C6" s="753">
        <f>'[1]RC - E1'!E59</f>
        <v>9906</v>
      </c>
      <c r="D6" s="753">
        <f>'[1]RC - E1'!F59</f>
        <v>0</v>
      </c>
      <c r="E6" s="753">
        <f>'[1]RC - E1'!G59</f>
        <v>18304</v>
      </c>
      <c r="F6" s="754"/>
      <c r="G6" s="755"/>
      <c r="H6" s="755"/>
      <c r="I6" s="755"/>
      <c r="J6" s="755"/>
      <c r="K6" s="755"/>
      <c r="L6" s="755"/>
      <c r="M6" s="755" t="s">
        <v>387</v>
      </c>
      <c r="N6" s="755" t="s">
        <v>387</v>
      </c>
      <c r="O6" s="755" t="s">
        <v>387</v>
      </c>
      <c r="P6" s="755" t="s">
        <v>387</v>
      </c>
      <c r="Q6" s="755" t="s">
        <v>387</v>
      </c>
      <c r="R6" s="755" t="s">
        <v>387</v>
      </c>
      <c r="S6" s="755" t="s">
        <v>387</v>
      </c>
      <c r="T6" s="9"/>
      <c r="U6" s="166"/>
    </row>
    <row r="7" spans="1:21" x14ac:dyDescent="0.3">
      <c r="A7" s="748" t="s">
        <v>372</v>
      </c>
      <c r="B7" s="756">
        <f>'[1]RC - E1'!D60</f>
        <v>6897</v>
      </c>
      <c r="C7" s="756">
        <f>'[1]RC - E1'!E60</f>
        <v>10532</v>
      </c>
      <c r="D7" s="756">
        <f>'[1]RC - E1'!F60</f>
        <v>0</v>
      </c>
      <c r="E7" s="756">
        <f>'[1]RC - E1'!G60</f>
        <v>17429</v>
      </c>
      <c r="F7" s="758"/>
      <c r="G7" s="751"/>
      <c r="H7" s="751"/>
      <c r="I7" s="751"/>
      <c r="J7" s="757"/>
      <c r="K7" s="757"/>
      <c r="L7" s="751"/>
      <c r="M7" s="751" t="s">
        <v>387</v>
      </c>
      <c r="N7" s="751" t="s">
        <v>387</v>
      </c>
      <c r="O7" s="751" t="s">
        <v>387</v>
      </c>
      <c r="P7" s="751" t="s">
        <v>387</v>
      </c>
      <c r="Q7" s="751" t="s">
        <v>387</v>
      </c>
      <c r="R7" s="751" t="s">
        <v>387</v>
      </c>
      <c r="S7" s="751" t="s">
        <v>387</v>
      </c>
      <c r="T7" s="9"/>
      <c r="U7" s="166"/>
    </row>
    <row r="8" spans="1:21" x14ac:dyDescent="0.3">
      <c r="A8" s="752" t="s">
        <v>374</v>
      </c>
      <c r="B8" s="753">
        <f>'[1]RC - E1'!D61</f>
        <v>0</v>
      </c>
      <c r="C8" s="753">
        <f>'[1]RC - E1'!E61</f>
        <v>0</v>
      </c>
      <c r="D8" s="753">
        <f>'[1]RC - E1'!F61</f>
        <v>12540</v>
      </c>
      <c r="E8" s="753">
        <f>'[1]RC - E1'!G61</f>
        <v>12540</v>
      </c>
      <c r="F8" s="754"/>
      <c r="G8" s="755" t="s">
        <v>387</v>
      </c>
      <c r="H8" s="755"/>
      <c r="I8" s="755" t="s">
        <v>387</v>
      </c>
      <c r="J8" s="755"/>
      <c r="K8" s="755"/>
      <c r="L8" s="755" t="s">
        <v>387</v>
      </c>
      <c r="M8" s="755" t="s">
        <v>387</v>
      </c>
      <c r="N8" s="755" t="s">
        <v>387</v>
      </c>
      <c r="O8" s="755" t="s">
        <v>387</v>
      </c>
      <c r="P8" s="755" t="s">
        <v>387</v>
      </c>
      <c r="Q8" s="755" t="s">
        <v>387</v>
      </c>
      <c r="R8" s="755" t="s">
        <v>387</v>
      </c>
      <c r="S8" s="755" t="s">
        <v>387</v>
      </c>
      <c r="T8" s="9"/>
      <c r="U8" s="166"/>
    </row>
    <row r="9" spans="1:21" x14ac:dyDescent="0.3">
      <c r="A9" s="10" t="s">
        <v>0</v>
      </c>
      <c r="B9" s="759">
        <f>SUM(B3:B8)</f>
        <v>63285.172999999995</v>
      </c>
      <c r="C9" s="759">
        <f>SUM(C3:C8)</f>
        <v>73775.819999999992</v>
      </c>
      <c r="D9" s="759">
        <f>SUM(D3:D8)</f>
        <v>64046.09</v>
      </c>
      <c r="E9" s="759">
        <f>SUM(E3:E8)</f>
        <v>201107.08299999998</v>
      </c>
      <c r="F9" s="36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66"/>
    </row>
    <row r="10" spans="1:21" x14ac:dyDescent="0.3">
      <c r="A10" s="10" t="s">
        <v>73</v>
      </c>
      <c r="B10" s="759">
        <f>'[1]RC - E1'!C33</f>
        <v>2495.7399999999998</v>
      </c>
      <c r="C10" s="759">
        <f>'[1]RC - E1'!C34</f>
        <v>2074.19</v>
      </c>
      <c r="D10" s="759">
        <f>'[1]RC - E1'!C35</f>
        <v>2941.67</v>
      </c>
      <c r="E10" s="24">
        <f>B10+C10+D10</f>
        <v>7511.6</v>
      </c>
      <c r="F10" s="363"/>
      <c r="G10" s="364"/>
      <c r="H10" s="36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66"/>
    </row>
    <row r="11" spans="1:21" x14ac:dyDescent="0.3">
      <c r="A11" s="760">
        <v>0.08</v>
      </c>
      <c r="B11" s="759">
        <f>B10*$A$11</f>
        <v>199.6592</v>
      </c>
      <c r="C11" s="759">
        <f>C10*$A$11</f>
        <v>165.93520000000001</v>
      </c>
      <c r="D11" s="759">
        <f>D10*$A$11</f>
        <v>235.33360000000002</v>
      </c>
      <c r="E11" s="759">
        <f>E10*$A$11</f>
        <v>600.928</v>
      </c>
      <c r="F11" s="357"/>
      <c r="G11" s="358"/>
      <c r="H11" s="359"/>
      <c r="T11" s="9"/>
      <c r="U11" s="166"/>
    </row>
    <row r="12" spans="1:21" x14ac:dyDescent="0.3">
      <c r="A12" s="761">
        <v>0.05</v>
      </c>
      <c r="B12" s="759">
        <f>SUM(B18:B22)</f>
        <v>908.64859999999999</v>
      </c>
      <c r="C12" s="759">
        <f>SUM(C18:C22)</f>
        <v>1093.4380000000001</v>
      </c>
      <c r="D12" s="759">
        <f>SUM(D18:D22)</f>
        <v>1694.0014999999999</v>
      </c>
      <c r="E12" s="759">
        <f>B12+C12+D12</f>
        <v>3696.0880999999999</v>
      </c>
      <c r="F12" s="360"/>
      <c r="G12" s="361"/>
      <c r="H12" s="362"/>
      <c r="T12" s="9"/>
      <c r="U12" s="166"/>
    </row>
    <row r="13" spans="1:21" x14ac:dyDescent="0.3">
      <c r="A13" s="10" t="s">
        <v>380</v>
      </c>
      <c r="B13" s="759">
        <v>596.99</v>
      </c>
      <c r="C13" s="759">
        <v>548.99</v>
      </c>
      <c r="D13" s="762">
        <v>0</v>
      </c>
      <c r="E13" s="759">
        <f>B13+C13+D13</f>
        <v>1145.98</v>
      </c>
      <c r="T13" s="9"/>
      <c r="U13" s="166"/>
    </row>
    <row r="14" spans="1:21" x14ac:dyDescent="0.3">
      <c r="A14" s="10" t="s">
        <v>381</v>
      </c>
      <c r="B14" s="7">
        <f>B12-B13</f>
        <v>311.65859999999998</v>
      </c>
      <c r="C14" s="7">
        <f>C12-C13</f>
        <v>544.44800000000009</v>
      </c>
      <c r="D14" s="7">
        <f>D12-D13</f>
        <v>1694.0014999999999</v>
      </c>
      <c r="T14" s="9"/>
      <c r="U14" s="166"/>
    </row>
    <row r="15" spans="1:21" x14ac:dyDescent="0.3">
      <c r="A15" s="10" t="s">
        <v>378</v>
      </c>
      <c r="B15" s="7">
        <f>B10-B14</f>
        <v>2184.0814</v>
      </c>
      <c r="C15" s="7">
        <f>C10-C14</f>
        <v>1529.742</v>
      </c>
      <c r="D15" s="7">
        <f>D10-D14</f>
        <v>1247.6685000000002</v>
      </c>
      <c r="T15" s="9"/>
      <c r="U15" s="166"/>
    </row>
    <row r="16" spans="1:21" x14ac:dyDescent="0.3">
      <c r="A16" s="10" t="s">
        <v>379</v>
      </c>
      <c r="B16" s="346">
        <f>B15/B10</f>
        <v>0.87512377090562332</v>
      </c>
      <c r="C16" s="346">
        <f>C15/C10</f>
        <v>0.73751295686508944</v>
      </c>
      <c r="D16" s="346">
        <f>D15/D10</f>
        <v>0.42413611995907091</v>
      </c>
      <c r="T16" s="9"/>
      <c r="U16" s="166"/>
    </row>
    <row r="17" spans="1:21" x14ac:dyDescent="0.3">
      <c r="B17" s="5"/>
      <c r="C17" s="5"/>
      <c r="D17" s="5"/>
      <c r="T17" s="9"/>
      <c r="U17" s="166"/>
    </row>
    <row r="18" spans="1:21" x14ac:dyDescent="0.3">
      <c r="A18" s="3" t="s">
        <v>370</v>
      </c>
      <c r="B18" s="45">
        <f t="shared" ref="B18:D19" si="0">B4*$A$12</f>
        <v>379.74860000000001</v>
      </c>
      <c r="C18" s="45">
        <f t="shared" si="0"/>
        <v>305.03800000000001</v>
      </c>
      <c r="D18" s="45">
        <f t="shared" si="0"/>
        <v>292.38900000000001</v>
      </c>
      <c r="T18" s="9"/>
      <c r="U18" s="166"/>
    </row>
    <row r="19" spans="1:21" x14ac:dyDescent="0.3">
      <c r="A19" s="3" t="s">
        <v>177</v>
      </c>
      <c r="B19" s="45">
        <f t="shared" si="0"/>
        <v>528.9</v>
      </c>
      <c r="C19" s="45">
        <f t="shared" si="0"/>
        <v>788.40000000000009</v>
      </c>
      <c r="D19" s="45">
        <f t="shared" si="0"/>
        <v>774.61249999999973</v>
      </c>
      <c r="T19" s="9"/>
      <c r="U19" s="166"/>
    </row>
    <row r="20" spans="1:21" x14ac:dyDescent="0.3">
      <c r="A20" s="3" t="s">
        <v>373</v>
      </c>
      <c r="B20" s="45">
        <v>0</v>
      </c>
      <c r="C20" s="45">
        <v>0</v>
      </c>
      <c r="D20" s="45">
        <f>D6*$A$12</f>
        <v>0</v>
      </c>
      <c r="T20" s="9"/>
      <c r="U20" s="166"/>
    </row>
    <row r="21" spans="1:21" x14ac:dyDescent="0.3">
      <c r="A21" s="3" t="s">
        <v>372</v>
      </c>
      <c r="B21" s="45">
        <v>0</v>
      </c>
      <c r="C21" s="45">
        <v>0</v>
      </c>
      <c r="D21" s="45">
        <f>D7*$A$12</f>
        <v>0</v>
      </c>
      <c r="F21" s="358"/>
      <c r="G21" s="358"/>
      <c r="H21" s="358"/>
      <c r="T21" s="9"/>
      <c r="U21" s="166"/>
    </row>
    <row r="22" spans="1:21" x14ac:dyDescent="0.3">
      <c r="A22" s="3" t="s">
        <v>374</v>
      </c>
      <c r="B22" s="45">
        <f>B8*$A$12</f>
        <v>0</v>
      </c>
      <c r="C22" s="45">
        <f>C8*$A$12</f>
        <v>0</v>
      </c>
      <c r="D22" s="45">
        <f>D8*$A$12</f>
        <v>627</v>
      </c>
      <c r="F22" s="358"/>
      <c r="G22" s="358"/>
      <c r="H22" s="358"/>
      <c r="T22" s="9"/>
      <c r="U22" s="166"/>
    </row>
    <row r="23" spans="1:21" x14ac:dyDescent="0.3">
      <c r="B23" s="5"/>
      <c r="C23" s="5"/>
      <c r="D23" s="5"/>
      <c r="F23" s="358"/>
      <c r="G23" s="358"/>
      <c r="H23" s="358"/>
      <c r="T23" s="9"/>
      <c r="U23" s="166"/>
    </row>
    <row r="24" spans="1:21" x14ac:dyDescent="0.3">
      <c r="T24" s="9"/>
      <c r="U24" s="166"/>
    </row>
    <row r="25" spans="1:21" x14ac:dyDescent="0.3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086" t="s">
        <v>388</v>
      </c>
      <c r="U25" s="1086"/>
    </row>
    <row r="26" spans="1:21" x14ac:dyDescent="0.3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366">
        <v>1</v>
      </c>
      <c r="U26" s="367" t="s">
        <v>391</v>
      </c>
    </row>
    <row r="27" spans="1:21" ht="20.399999999999999" x14ac:dyDescent="0.3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366">
        <v>5</v>
      </c>
      <c r="U27" s="367" t="s">
        <v>392</v>
      </c>
    </row>
    <row r="28" spans="1:21" ht="30.6" x14ac:dyDescent="0.3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366">
        <v>6</v>
      </c>
      <c r="U28" s="367" t="s">
        <v>393</v>
      </c>
    </row>
    <row r="29" spans="1:21" ht="30.6" x14ac:dyDescent="0.3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366">
        <v>11</v>
      </c>
      <c r="U29" s="367" t="s">
        <v>394</v>
      </c>
    </row>
    <row r="30" spans="1:21" ht="20.399999999999999" x14ac:dyDescent="0.3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366">
        <v>15</v>
      </c>
      <c r="U30" s="367" t="s">
        <v>395</v>
      </c>
    </row>
    <row r="31" spans="1:21" x14ac:dyDescent="0.3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366">
        <v>25</v>
      </c>
      <c r="U31" s="367" t="s">
        <v>396</v>
      </c>
    </row>
    <row r="32" spans="1:21" x14ac:dyDescent="0.3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086" t="s">
        <v>397</v>
      </c>
      <c r="U32" s="1086"/>
    </row>
    <row r="33" spans="1:21" ht="40.799999999999997" x14ac:dyDescent="0.3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085" t="s">
        <v>398</v>
      </c>
      <c r="U33" s="367" t="s">
        <v>399</v>
      </c>
    </row>
    <row r="34" spans="1:21" ht="20.399999999999999" x14ac:dyDescent="0.3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085"/>
      <c r="U34" s="367" t="s">
        <v>402</v>
      </c>
    </row>
    <row r="35" spans="1:21" x14ac:dyDescent="0.3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085"/>
      <c r="U35" s="367" t="s">
        <v>400</v>
      </c>
    </row>
    <row r="36" spans="1:21" x14ac:dyDescent="0.3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085"/>
      <c r="U36" s="367" t="s">
        <v>401</v>
      </c>
    </row>
    <row r="37" spans="1:21" ht="20.399999999999999" x14ac:dyDescent="0.3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085"/>
      <c r="U37" s="367" t="s">
        <v>403</v>
      </c>
    </row>
    <row r="38" spans="1:21" ht="20.399999999999999" x14ac:dyDescent="0.3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085"/>
      <c r="U38" s="367" t="s">
        <v>404</v>
      </c>
    </row>
    <row r="39" spans="1:21" x14ac:dyDescent="0.3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085"/>
      <c r="U39" s="367" t="s">
        <v>405</v>
      </c>
    </row>
    <row r="40" spans="1:21" ht="20.399999999999999" x14ac:dyDescent="0.3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085"/>
      <c r="U40" s="367" t="s">
        <v>406</v>
      </c>
    </row>
    <row r="41" spans="1:21" ht="20.399999999999999" x14ac:dyDescent="0.3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085"/>
      <c r="U41" s="367" t="s">
        <v>407</v>
      </c>
    </row>
    <row r="42" spans="1:21" ht="20.399999999999999" x14ac:dyDescent="0.3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085"/>
      <c r="U42" s="367" t="s">
        <v>408</v>
      </c>
    </row>
    <row r="43" spans="1:21" x14ac:dyDescent="0.3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085" t="s">
        <v>409</v>
      </c>
      <c r="U43" s="367" t="s">
        <v>410</v>
      </c>
    </row>
    <row r="44" spans="1:21" ht="20.399999999999999" x14ac:dyDescent="0.3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085"/>
      <c r="U44" s="367" t="s">
        <v>411</v>
      </c>
    </row>
    <row r="45" spans="1:21" x14ac:dyDescent="0.3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085" t="s">
        <v>412</v>
      </c>
      <c r="U45" s="367" t="s">
        <v>414</v>
      </c>
    </row>
    <row r="46" spans="1:21" ht="20.399999999999999" x14ac:dyDescent="0.3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085"/>
      <c r="U46" s="367" t="s">
        <v>413</v>
      </c>
    </row>
    <row r="47" spans="1:21" x14ac:dyDescent="0.3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085"/>
      <c r="U47" s="367" t="s">
        <v>367</v>
      </c>
    </row>
    <row r="48" spans="1:21" ht="20.399999999999999" x14ac:dyDescent="0.3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085"/>
      <c r="U48" s="367" t="s">
        <v>415</v>
      </c>
    </row>
    <row r="49" spans="1:21" x14ac:dyDescent="0.3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086" t="s">
        <v>416</v>
      </c>
      <c r="U49" s="1086"/>
    </row>
    <row r="50" spans="1:21" x14ac:dyDescent="0.3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368" t="s">
        <v>368</v>
      </c>
      <c r="U50" s="367" t="s">
        <v>417</v>
      </c>
    </row>
    <row r="51" spans="1:21" x14ac:dyDescent="0.3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368" t="s">
        <v>384</v>
      </c>
      <c r="U51" s="367" t="s">
        <v>418</v>
      </c>
    </row>
    <row r="52" spans="1:21" x14ac:dyDescent="0.3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368" t="s">
        <v>385</v>
      </c>
      <c r="U52" s="367" t="s">
        <v>419</v>
      </c>
    </row>
    <row r="53" spans="1:21" x14ac:dyDescent="0.3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368" t="s">
        <v>386</v>
      </c>
      <c r="U53" s="367" t="s">
        <v>420</v>
      </c>
    </row>
    <row r="54" spans="1:21" x14ac:dyDescent="0.3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368" t="s">
        <v>369</v>
      </c>
      <c r="U54" s="367" t="s">
        <v>421</v>
      </c>
    </row>
  </sheetData>
  <mergeCells count="10">
    <mergeCell ref="T33:T42"/>
    <mergeCell ref="T43:T44"/>
    <mergeCell ref="T45:T48"/>
    <mergeCell ref="T49:U49"/>
    <mergeCell ref="B1:E1"/>
    <mergeCell ref="F1:K1"/>
    <mergeCell ref="L1:N1"/>
    <mergeCell ref="O1:S1"/>
    <mergeCell ref="T25:U25"/>
    <mergeCell ref="T32:U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AB4-6391-4FAF-83A5-F62220D7003C}">
  <sheetPr codeName="Hoja3"/>
  <dimension ref="A2:M46"/>
  <sheetViews>
    <sheetView showGridLines="0" zoomScale="85" zoomScaleNormal="85" workbookViewId="0">
      <selection activeCell="G11" sqref="G11"/>
    </sheetView>
  </sheetViews>
  <sheetFormatPr baseColWidth="10" defaultRowHeight="15.6" x14ac:dyDescent="0.3"/>
  <cols>
    <col min="1" max="1" width="10.69921875" style="58"/>
    <col min="2" max="2" width="39.296875" bestFit="1" customWidth="1"/>
    <col min="3" max="3" width="11.69921875" customWidth="1"/>
    <col min="5" max="6" width="11.8984375" bestFit="1" customWidth="1"/>
    <col min="7" max="7" width="12.8984375" bestFit="1" customWidth="1"/>
    <col min="8" max="8" width="10.8984375" bestFit="1" customWidth="1"/>
  </cols>
  <sheetData>
    <row r="2" spans="1:10" x14ac:dyDescent="0.3">
      <c r="B2" s="1089" t="s">
        <v>201</v>
      </c>
      <c r="C2" s="1089"/>
      <c r="D2" s="1089"/>
      <c r="E2" s="1089"/>
      <c r="F2" s="1089"/>
    </row>
    <row r="3" spans="1:10" ht="16.2" thickBot="1" x14ac:dyDescent="0.35">
      <c r="H3" s="58"/>
      <c r="I3" s="58"/>
      <c r="J3" s="58"/>
    </row>
    <row r="4" spans="1:10" x14ac:dyDescent="0.3">
      <c r="B4" s="116" t="s">
        <v>144</v>
      </c>
      <c r="C4" s="119" t="s">
        <v>202</v>
      </c>
      <c r="D4" s="105" t="s">
        <v>147</v>
      </c>
      <c r="E4" s="105" t="s">
        <v>148</v>
      </c>
      <c r="F4" s="106" t="s">
        <v>181</v>
      </c>
      <c r="H4" s="58" t="s">
        <v>182</v>
      </c>
      <c r="I4" s="58">
        <v>2.5</v>
      </c>
      <c r="J4" s="58"/>
    </row>
    <row r="5" spans="1:10" x14ac:dyDescent="0.3">
      <c r="A5" s="162">
        <f>+C5+C6</f>
        <v>20886.172999999999</v>
      </c>
      <c r="B5" s="117" t="s">
        <v>195</v>
      </c>
      <c r="C5" s="120">
        <f>D5*F5</f>
        <v>3797.4859999999999</v>
      </c>
      <c r="D5" s="98">
        <v>1898.7429999999999</v>
      </c>
      <c r="E5" s="98">
        <v>6</v>
      </c>
      <c r="F5" s="99">
        <v>2</v>
      </c>
      <c r="G5" s="68"/>
      <c r="H5" s="58"/>
      <c r="I5" s="58"/>
      <c r="J5" s="58"/>
    </row>
    <row r="6" spans="1:10" x14ac:dyDescent="0.3">
      <c r="B6" s="117" t="s">
        <v>196</v>
      </c>
      <c r="C6" s="120">
        <f>D6*F6</f>
        <v>17088.686999999998</v>
      </c>
      <c r="D6" s="98">
        <v>1898.7429999999999</v>
      </c>
      <c r="E6" s="98">
        <v>22.5</v>
      </c>
      <c r="F6" s="99">
        <v>9</v>
      </c>
      <c r="G6" s="68"/>
      <c r="H6" s="58"/>
      <c r="I6" s="58"/>
      <c r="J6" s="58"/>
    </row>
    <row r="7" spans="1:10" ht="16.2" thickBot="1" x14ac:dyDescent="0.35">
      <c r="B7" s="122" t="s">
        <v>146</v>
      </c>
      <c r="C7" s="121">
        <f>D7*F7</f>
        <v>42399</v>
      </c>
      <c r="D7" s="153">
        <v>1009.5</v>
      </c>
      <c r="E7" s="153">
        <v>104.5</v>
      </c>
      <c r="F7" s="107">
        <v>42</v>
      </c>
      <c r="G7" s="68"/>
      <c r="H7" s="58"/>
      <c r="I7" s="58"/>
      <c r="J7" s="58"/>
    </row>
    <row r="8" spans="1:10" ht="16.2" thickBot="1" x14ac:dyDescent="0.35">
      <c r="B8" s="118" t="s">
        <v>0</v>
      </c>
      <c r="C8" s="115">
        <f>SUM(C5:C7)</f>
        <v>63285.172999999995</v>
      </c>
      <c r="D8" s="110"/>
      <c r="E8" s="111"/>
      <c r="F8" s="112"/>
      <c r="G8" s="68"/>
      <c r="H8" s="58"/>
      <c r="I8" s="58"/>
      <c r="J8" s="58"/>
    </row>
    <row r="9" spans="1:10" ht="16.2" thickBot="1" x14ac:dyDescent="0.35">
      <c r="C9">
        <v>63285.17</v>
      </c>
      <c r="E9" s="57">
        <f>E7/5</f>
        <v>20.9</v>
      </c>
      <c r="F9" s="52"/>
      <c r="H9" s="58"/>
      <c r="I9" s="58"/>
      <c r="J9" s="58"/>
    </row>
    <row r="10" spans="1:10" x14ac:dyDescent="0.3">
      <c r="B10" s="104" t="s">
        <v>149</v>
      </c>
      <c r="C10" s="119" t="s">
        <v>202</v>
      </c>
      <c r="D10" s="105" t="s">
        <v>147</v>
      </c>
      <c r="E10" s="105" t="s">
        <v>148</v>
      </c>
      <c r="F10" s="106" t="s">
        <v>181</v>
      </c>
      <c r="H10" s="58"/>
      <c r="I10" s="58"/>
      <c r="J10" s="58"/>
    </row>
    <row r="11" spans="1:10" x14ac:dyDescent="0.3">
      <c r="A11" s="162">
        <f>+C11+C12</f>
        <v>54906.84</v>
      </c>
      <c r="B11" s="25" t="s">
        <v>195</v>
      </c>
      <c r="C11" s="98">
        <f>D11*F11</f>
        <v>3050.38</v>
      </c>
      <c r="D11" s="98">
        <v>1525.19</v>
      </c>
      <c r="E11" s="98">
        <v>6</v>
      </c>
      <c r="F11" s="99">
        <v>2</v>
      </c>
      <c r="H11" s="58">
        <v>37</v>
      </c>
      <c r="I11" s="58"/>
      <c r="J11" s="58"/>
    </row>
    <row r="12" spans="1:10" x14ac:dyDescent="0.3">
      <c r="B12" s="25" t="s">
        <v>196</v>
      </c>
      <c r="C12" s="98">
        <f>D12*F12</f>
        <v>51856.46</v>
      </c>
      <c r="D12" s="98">
        <v>1525.19</v>
      </c>
      <c r="E12" s="98">
        <v>85</v>
      </c>
      <c r="F12" s="99">
        <v>34</v>
      </c>
      <c r="H12" s="58">
        <v>2.5</v>
      </c>
      <c r="I12" s="58"/>
      <c r="J12" s="58"/>
    </row>
    <row r="13" spans="1:10" ht="16.2" thickBot="1" x14ac:dyDescent="0.35">
      <c r="B13" s="59" t="s">
        <v>146</v>
      </c>
      <c r="C13" s="100">
        <f>D13*F13</f>
        <v>18868.98</v>
      </c>
      <c r="D13" s="101">
        <v>1109.94</v>
      </c>
      <c r="E13" s="102">
        <f>133-E11-E12</f>
        <v>42</v>
      </c>
      <c r="F13" s="103">
        <v>17</v>
      </c>
      <c r="H13" s="58">
        <f>H11*H12</f>
        <v>92.5</v>
      </c>
      <c r="I13" s="58"/>
      <c r="J13" s="58"/>
    </row>
    <row r="14" spans="1:10" ht="16.2" thickBot="1" x14ac:dyDescent="0.35">
      <c r="B14" s="108" t="s">
        <v>0</v>
      </c>
      <c r="C14" s="109">
        <f>SUM(C11:C13)</f>
        <v>73775.819999999992</v>
      </c>
      <c r="D14" s="110"/>
      <c r="E14" s="111"/>
      <c r="F14" s="112"/>
      <c r="H14" s="58"/>
      <c r="I14" s="58"/>
      <c r="J14" s="58"/>
    </row>
    <row r="15" spans="1:10" x14ac:dyDescent="0.3">
      <c r="C15">
        <v>73775.820000000007</v>
      </c>
      <c r="E15" s="57">
        <f>E13/5</f>
        <v>8.4</v>
      </c>
      <c r="F15" s="52"/>
      <c r="G15" s="57"/>
      <c r="H15" s="58"/>
      <c r="I15" s="58"/>
      <c r="J15" s="58"/>
    </row>
    <row r="16" spans="1:10" ht="16.2" thickBot="1" x14ac:dyDescent="0.35">
      <c r="C16" s="52"/>
      <c r="D16" s="52"/>
      <c r="E16" s="57"/>
      <c r="F16" s="52"/>
      <c r="G16" s="57"/>
    </row>
    <row r="17" spans="1:12" x14ac:dyDescent="0.3">
      <c r="B17" s="116" t="s">
        <v>150</v>
      </c>
      <c r="C17" s="119" t="s">
        <v>202</v>
      </c>
      <c r="D17" s="105" t="s">
        <v>147</v>
      </c>
      <c r="E17" s="105" t="s">
        <v>148</v>
      </c>
      <c r="F17" s="106" t="s">
        <v>181</v>
      </c>
    </row>
    <row r="18" spans="1:12" x14ac:dyDescent="0.3">
      <c r="A18" s="162">
        <f>+C18+C19</f>
        <v>38010.57</v>
      </c>
      <c r="B18" s="117" t="s">
        <v>195</v>
      </c>
      <c r="C18" s="114">
        <f>D18*F18</f>
        <v>5847.78</v>
      </c>
      <c r="D18" s="98">
        <v>2923.89</v>
      </c>
      <c r="E18" s="98">
        <v>6</v>
      </c>
      <c r="F18" s="99">
        <v>2</v>
      </c>
      <c r="H18" s="58">
        <v>14</v>
      </c>
      <c r="I18" s="58"/>
    </row>
    <row r="19" spans="1:12" x14ac:dyDescent="0.3">
      <c r="B19" s="117" t="s">
        <v>196</v>
      </c>
      <c r="C19" s="114">
        <f>D19*F19</f>
        <v>32162.789999999997</v>
      </c>
      <c r="D19" s="98">
        <v>2923.89</v>
      </c>
      <c r="E19" s="98">
        <v>29</v>
      </c>
      <c r="F19" s="99">
        <v>11</v>
      </c>
      <c r="H19" s="58">
        <v>2.5</v>
      </c>
      <c r="I19" s="58"/>
    </row>
    <row r="20" spans="1:12" ht="16.2" thickBot="1" x14ac:dyDescent="0.35">
      <c r="B20" s="117" t="s">
        <v>146</v>
      </c>
      <c r="C20" s="114">
        <f>D20*F20</f>
        <v>26035.52</v>
      </c>
      <c r="D20" s="13">
        <v>929.84</v>
      </c>
      <c r="E20" s="113">
        <f>E22*5</f>
        <v>70</v>
      </c>
      <c r="F20" s="99">
        <f>E20/2.5</f>
        <v>28</v>
      </c>
      <c r="H20" s="58">
        <f>H18*H19</f>
        <v>35</v>
      </c>
      <c r="I20" s="58"/>
    </row>
    <row r="21" spans="1:12" ht="16.2" thickBot="1" x14ac:dyDescent="0.35">
      <c r="B21" s="118" t="s">
        <v>0</v>
      </c>
      <c r="C21" s="115">
        <f>SUM(C18:C20)</f>
        <v>64046.09</v>
      </c>
      <c r="D21" s="110"/>
      <c r="E21" s="111"/>
      <c r="F21" s="112"/>
      <c r="H21" s="58"/>
      <c r="I21" s="58"/>
    </row>
    <row r="22" spans="1:12" x14ac:dyDescent="0.3">
      <c r="C22" s="58">
        <v>64046.09</v>
      </c>
      <c r="D22" s="58"/>
      <c r="E22" s="162">
        <v>14</v>
      </c>
      <c r="F22" s="52"/>
    </row>
    <row r="23" spans="1:12" x14ac:dyDescent="0.3">
      <c r="C23" s="162">
        <f>+C22+C15+C9</f>
        <v>201107.08000000002</v>
      </c>
      <c r="D23" s="58"/>
      <c r="E23" s="58"/>
    </row>
    <row r="24" spans="1:12" x14ac:dyDescent="0.3">
      <c r="C24" s="58"/>
      <c r="D24" s="58"/>
      <c r="E24" s="58"/>
    </row>
    <row r="25" spans="1:12" x14ac:dyDescent="0.3">
      <c r="I25" s="58"/>
      <c r="J25" s="58"/>
      <c r="K25" s="58"/>
      <c r="L25" s="58"/>
    </row>
    <row r="26" spans="1:12" x14ac:dyDescent="0.3">
      <c r="B26" s="1090" t="s">
        <v>6</v>
      </c>
      <c r="C26" s="1090"/>
      <c r="D26" s="1090"/>
      <c r="E26" s="159" t="s">
        <v>132</v>
      </c>
      <c r="F26" s="159" t="s">
        <v>133</v>
      </c>
      <c r="G26" s="159" t="s">
        <v>134</v>
      </c>
      <c r="I26" s="58"/>
      <c r="J26" s="58"/>
      <c r="K26" s="58"/>
      <c r="L26" s="58"/>
    </row>
    <row r="27" spans="1:12" x14ac:dyDescent="0.3">
      <c r="B27" s="941" t="s">
        <v>94</v>
      </c>
      <c r="C27" s="941"/>
      <c r="D27" s="941"/>
      <c r="E27" s="29">
        <f>C8-(SUM(E28:E34))</f>
        <v>29817.200999999994</v>
      </c>
      <c r="F27" s="29">
        <f>C14-(SUM(F28:F34))</f>
        <v>31469.05999999999</v>
      </c>
      <c r="G27" s="29">
        <v>0</v>
      </c>
      <c r="I27" s="706">
        <v>0.15</v>
      </c>
      <c r="J27" s="766">
        <f>+C14-F35</f>
        <v>0</v>
      </c>
      <c r="K27" s="58">
        <v>48725.439999999988</v>
      </c>
      <c r="L27" s="58"/>
    </row>
    <row r="28" spans="1:12" x14ac:dyDescent="0.3">
      <c r="B28" s="941" t="s">
        <v>76</v>
      </c>
      <c r="C28" s="941"/>
      <c r="D28" s="941"/>
      <c r="E28" s="29">
        <v>0</v>
      </c>
      <c r="F28" s="29">
        <v>0</v>
      </c>
      <c r="G28" s="29">
        <v>30166.06</v>
      </c>
      <c r="H28" s="18">
        <v>16088.566639999999</v>
      </c>
      <c r="I28" s="58">
        <f>I27*'Reparto de cargas'!G62</f>
        <v>30166.062449999998</v>
      </c>
      <c r="J28" s="58"/>
      <c r="K28" s="767">
        <f>+G28+G27</f>
        <v>30166.06</v>
      </c>
      <c r="L28" s="58">
        <v>20096.365019999997</v>
      </c>
    </row>
    <row r="29" spans="1:12" x14ac:dyDescent="0.3">
      <c r="B29" s="941" t="s">
        <v>77</v>
      </c>
      <c r="C29" s="941"/>
      <c r="D29" s="941"/>
      <c r="E29" s="29">
        <v>0</v>
      </c>
      <c r="F29" s="29">
        <v>0</v>
      </c>
      <c r="G29" s="29">
        <v>0</v>
      </c>
      <c r="H29" s="18">
        <v>12066.42498</v>
      </c>
      <c r="I29" s="58"/>
      <c r="J29" s="707">
        <v>28154.991619999997</v>
      </c>
      <c r="K29" s="58"/>
      <c r="L29" s="58"/>
    </row>
    <row r="30" spans="1:12" x14ac:dyDescent="0.3">
      <c r="B30" s="941" t="s">
        <v>75</v>
      </c>
      <c r="C30" s="941"/>
      <c r="D30" s="941"/>
      <c r="E30" s="29">
        <f>$C$5*2</f>
        <v>7594.9719999999998</v>
      </c>
      <c r="F30" s="29">
        <f>$C$11*2</f>
        <v>6100.76</v>
      </c>
      <c r="G30" s="29">
        <f>+C18</f>
        <v>5847.78</v>
      </c>
      <c r="I30" s="58"/>
      <c r="J30" s="162">
        <f>+C19-J29</f>
        <v>4007.7983800000002</v>
      </c>
      <c r="K30" s="58"/>
      <c r="L30" s="58"/>
    </row>
    <row r="31" spans="1:12" x14ac:dyDescent="0.3">
      <c r="B31" s="941" t="s">
        <v>222</v>
      </c>
      <c r="C31" s="941"/>
      <c r="D31" s="941"/>
      <c r="E31" s="29">
        <v>10578</v>
      </c>
      <c r="F31" s="29">
        <v>15768</v>
      </c>
      <c r="G31" s="29">
        <v>15492.249999999993</v>
      </c>
      <c r="I31" s="58"/>
      <c r="J31" s="162"/>
      <c r="K31" s="58"/>
      <c r="L31" s="58"/>
    </row>
    <row r="32" spans="1:12" x14ac:dyDescent="0.3">
      <c r="B32" s="941" t="s">
        <v>175</v>
      </c>
      <c r="C32" s="941"/>
      <c r="D32" s="941"/>
      <c r="E32" s="29">
        <v>8398</v>
      </c>
      <c r="F32" s="29">
        <v>9906</v>
      </c>
      <c r="G32" s="29">
        <v>0</v>
      </c>
      <c r="I32" s="58"/>
      <c r="J32" s="58"/>
      <c r="K32" s="58"/>
      <c r="L32" s="58"/>
    </row>
    <row r="33" spans="2:13" x14ac:dyDescent="0.3">
      <c r="B33" s="941" t="s">
        <v>180</v>
      </c>
      <c r="C33" s="941"/>
      <c r="D33" s="941"/>
      <c r="E33" s="29">
        <v>6897</v>
      </c>
      <c r="F33" s="29">
        <v>10532</v>
      </c>
      <c r="G33" s="29">
        <v>0</v>
      </c>
      <c r="I33" s="58"/>
      <c r="J33" s="58"/>
      <c r="K33" s="58"/>
      <c r="L33" s="58"/>
    </row>
    <row r="34" spans="2:13" x14ac:dyDescent="0.3">
      <c r="B34" s="941" t="s">
        <v>179</v>
      </c>
      <c r="C34" s="941"/>
      <c r="D34" s="941"/>
      <c r="E34" s="29">
        <v>0</v>
      </c>
      <c r="F34" s="29">
        <v>0</v>
      </c>
      <c r="G34" s="29">
        <v>12540</v>
      </c>
      <c r="I34" s="58"/>
      <c r="J34" s="766">
        <f>+C21-G35</f>
        <v>0</v>
      </c>
      <c r="K34" s="766">
        <f>+C8-E35</f>
        <v>0</v>
      </c>
      <c r="L34" s="58">
        <v>49487.686999999998</v>
      </c>
    </row>
    <row r="35" spans="2:13" x14ac:dyDescent="0.3">
      <c r="E35" s="763">
        <f>SUM(E27:E34)</f>
        <v>63285.172999999995</v>
      </c>
      <c r="F35" s="763">
        <f>SUM(F27:F34)</f>
        <v>73775.819999999992</v>
      </c>
      <c r="G35" s="763">
        <f>SUM(G27:G34)</f>
        <v>64046.09</v>
      </c>
      <c r="H35" s="162">
        <f>E35+F35+G35</f>
        <v>201107.08299999998</v>
      </c>
      <c r="I35" s="58"/>
      <c r="J35" s="58"/>
      <c r="K35" s="58"/>
      <c r="L35" s="58"/>
      <c r="M35" s="58"/>
    </row>
    <row r="36" spans="2:13" x14ac:dyDescent="0.3">
      <c r="E36" s="764">
        <f>E35-C8</f>
        <v>0</v>
      </c>
      <c r="F36" s="764">
        <f>F35-C14</f>
        <v>0</v>
      </c>
      <c r="G36" s="707">
        <f>G35-C21</f>
        <v>0</v>
      </c>
      <c r="H36" s="162">
        <f>H35-C23</f>
        <v>2.9999999678693712E-3</v>
      </c>
      <c r="I36" s="58"/>
      <c r="J36" s="58"/>
      <c r="K36" s="58"/>
      <c r="L36" s="58"/>
      <c r="M36" s="58"/>
    </row>
    <row r="37" spans="2:13" x14ac:dyDescent="0.3">
      <c r="E37" s="58"/>
      <c r="F37" s="58"/>
      <c r="G37" s="58"/>
      <c r="H37" s="58"/>
      <c r="I37" s="58"/>
      <c r="J37" s="58"/>
      <c r="K37" s="58"/>
      <c r="L37" s="58"/>
      <c r="M37" s="58"/>
    </row>
    <row r="38" spans="2:13" x14ac:dyDescent="0.3">
      <c r="B38" s="158"/>
      <c r="C38" s="158"/>
      <c r="D38" s="158"/>
      <c r="E38" s="72"/>
      <c r="F38" s="72"/>
      <c r="G38" s="72"/>
      <c r="H38" s="58"/>
      <c r="I38" s="58"/>
      <c r="J38" s="58"/>
      <c r="K38" s="58"/>
      <c r="L38" s="58"/>
      <c r="M38" s="58"/>
    </row>
    <row r="39" spans="2:13" x14ac:dyDescent="0.3">
      <c r="B39" s="49"/>
      <c r="C39" s="49"/>
      <c r="D39" s="49"/>
      <c r="E39" s="765"/>
      <c r="F39" s="765"/>
      <c r="G39" s="765"/>
      <c r="H39" s="58"/>
      <c r="I39" s="58"/>
      <c r="J39" s="58"/>
      <c r="K39" s="58"/>
      <c r="L39" s="58"/>
      <c r="M39" s="58"/>
    </row>
    <row r="40" spans="2:13" x14ac:dyDescent="0.3">
      <c r="B40" s="49"/>
      <c r="C40" s="49"/>
      <c r="D40" s="49"/>
      <c r="E40" s="157"/>
      <c r="F40" s="157"/>
      <c r="G40" s="157"/>
    </row>
    <row r="41" spans="2:13" x14ac:dyDescent="0.3">
      <c r="B41" s="49"/>
      <c r="C41" s="49"/>
      <c r="D41" s="49"/>
      <c r="E41" s="157"/>
      <c r="F41" s="157"/>
      <c r="G41" s="157"/>
    </row>
    <row r="42" spans="2:13" x14ac:dyDescent="0.3">
      <c r="B42" s="49"/>
      <c r="C42" s="49"/>
      <c r="D42" s="49"/>
      <c r="E42" s="157"/>
      <c r="F42" s="157"/>
      <c r="G42" s="157"/>
    </row>
    <row r="43" spans="2:13" x14ac:dyDescent="0.3">
      <c r="B43" s="49"/>
      <c r="C43" s="49"/>
      <c r="D43" s="49"/>
      <c r="E43" s="157"/>
      <c r="F43" s="157"/>
      <c r="G43" s="157"/>
    </row>
    <row r="44" spans="2:13" x14ac:dyDescent="0.3">
      <c r="B44" s="49"/>
      <c r="C44" s="49"/>
      <c r="D44" s="49"/>
      <c r="E44" s="157"/>
      <c r="F44" s="157"/>
      <c r="G44" s="157"/>
    </row>
    <row r="45" spans="2:13" x14ac:dyDescent="0.3">
      <c r="B45" s="49"/>
      <c r="C45" s="49"/>
      <c r="D45" s="49"/>
      <c r="E45" s="157"/>
      <c r="F45" s="157"/>
      <c r="G45" s="157"/>
    </row>
    <row r="46" spans="2:13" x14ac:dyDescent="0.3">
      <c r="E46" s="157"/>
      <c r="F46" s="157"/>
      <c r="G46" s="157"/>
    </row>
  </sheetData>
  <mergeCells count="10">
    <mergeCell ref="B33:D33"/>
    <mergeCell ref="B34:D34"/>
    <mergeCell ref="B2:F2"/>
    <mergeCell ref="B26:D26"/>
    <mergeCell ref="B27:D27"/>
    <mergeCell ref="B28:D28"/>
    <mergeCell ref="B29:D29"/>
    <mergeCell ref="B30:D30"/>
    <mergeCell ref="B32:D32"/>
    <mergeCell ref="B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F01A-0731-45EA-A6A7-E654A7057735}">
  <sheetPr codeName="Hoja4"/>
  <dimension ref="B2:K17"/>
  <sheetViews>
    <sheetView showGridLines="0" workbookViewId="0">
      <selection activeCell="G5" sqref="G5"/>
    </sheetView>
  </sheetViews>
  <sheetFormatPr baseColWidth="10" defaultRowHeight="15.6" x14ac:dyDescent="0.3"/>
  <cols>
    <col min="2" max="2" width="18.5" bestFit="1" customWidth="1"/>
    <col min="3" max="3" width="7.3984375" bestFit="1" customWidth="1"/>
    <col min="4" max="4" width="15.3984375" bestFit="1" customWidth="1"/>
    <col min="5" max="5" width="7.3984375" bestFit="1" customWidth="1"/>
    <col min="6" max="6" width="15.3984375" bestFit="1" customWidth="1"/>
    <col min="7" max="7" width="7.3984375" bestFit="1" customWidth="1"/>
    <col min="8" max="8" width="15.3984375" bestFit="1" customWidth="1"/>
    <col min="9" max="9" width="7.3984375" bestFit="1" customWidth="1"/>
    <col min="10" max="10" width="15.3984375" bestFit="1" customWidth="1"/>
    <col min="11" max="11" width="4.19921875" bestFit="1" customWidth="1"/>
  </cols>
  <sheetData>
    <row r="2" spans="2:11" x14ac:dyDescent="0.3">
      <c r="B2" s="611"/>
      <c r="C2" s="1091" t="s">
        <v>132</v>
      </c>
      <c r="D2" s="1091"/>
      <c r="E2" s="1091" t="s">
        <v>133</v>
      </c>
      <c r="F2" s="1091"/>
      <c r="G2" s="1091" t="s">
        <v>134</v>
      </c>
      <c r="H2" s="1091"/>
      <c r="I2" s="1091" t="s">
        <v>0</v>
      </c>
      <c r="J2" s="1091"/>
      <c r="K2" s="1091"/>
    </row>
    <row r="3" spans="2:11" x14ac:dyDescent="0.3">
      <c r="B3" s="646" t="s">
        <v>265</v>
      </c>
      <c r="C3" s="677" t="s">
        <v>172</v>
      </c>
      <c r="D3" s="646" t="s">
        <v>266</v>
      </c>
      <c r="E3" s="646" t="s">
        <v>172</v>
      </c>
      <c r="F3" s="646" t="s">
        <v>266</v>
      </c>
      <c r="G3" s="646" t="s">
        <v>172</v>
      </c>
      <c r="H3" s="646" t="s">
        <v>266</v>
      </c>
      <c r="I3" s="646" t="s">
        <v>172</v>
      </c>
      <c r="J3" s="646" t="s">
        <v>266</v>
      </c>
      <c r="K3" s="646" t="s">
        <v>21</v>
      </c>
    </row>
    <row r="4" spans="2:11" x14ac:dyDescent="0.3">
      <c r="B4" s="611" t="s">
        <v>173</v>
      </c>
      <c r="C4" s="179">
        <v>13119.839999999998</v>
      </c>
      <c r="D4" s="180">
        <v>16163839662.961411</v>
      </c>
      <c r="E4" s="179">
        <v>9880.2800000000007</v>
      </c>
      <c r="F4" s="180">
        <v>10865936898.8815</v>
      </c>
      <c r="G4" s="179">
        <v>3055.94</v>
      </c>
      <c r="H4" s="180">
        <v>4973351073.2755394</v>
      </c>
      <c r="I4" s="179">
        <v>26056.059999999998</v>
      </c>
      <c r="J4" s="180">
        <v>32003127635.1185</v>
      </c>
      <c r="K4" s="181">
        <f>I4/$I$15</f>
        <v>0.42805403430469963</v>
      </c>
    </row>
    <row r="5" spans="2:11" x14ac:dyDescent="0.3">
      <c r="B5" s="611" t="s">
        <v>174</v>
      </c>
      <c r="C5" s="179">
        <v>8091.7400000000007</v>
      </c>
      <c r="D5" s="180">
        <v>7851194880.0104389</v>
      </c>
      <c r="E5" s="179">
        <v>7970.6299999999992</v>
      </c>
      <c r="F5" s="180">
        <v>6468606150.7210541</v>
      </c>
      <c r="G5" s="179">
        <v>8854.66</v>
      </c>
      <c r="H5" s="180">
        <v>12529584866.75823</v>
      </c>
      <c r="I5" s="179">
        <v>24917.03</v>
      </c>
      <c r="J5" s="180">
        <v>26849385897.489723</v>
      </c>
      <c r="K5" s="181">
        <f t="shared" ref="K5:K10" si="0">I5/$I$15</f>
        <v>0.40934182736727004</v>
      </c>
    </row>
    <row r="6" spans="2:11" x14ac:dyDescent="0.3">
      <c r="B6" s="611" t="s">
        <v>175</v>
      </c>
      <c r="C6" s="179">
        <v>0</v>
      </c>
      <c r="D6" s="180">
        <v>0</v>
      </c>
      <c r="E6" s="179">
        <v>463.7</v>
      </c>
      <c r="F6" s="180">
        <v>792383515.06461537</v>
      </c>
      <c r="G6" s="179">
        <v>3068.9700000000003</v>
      </c>
      <c r="H6" s="180">
        <v>6617467129.7353849</v>
      </c>
      <c r="I6" s="179">
        <v>3532.67</v>
      </c>
      <c r="J6" s="180">
        <v>7409850644.8000002</v>
      </c>
      <c r="K6" s="181">
        <f t="shared" si="0"/>
        <v>5.803539158902702E-2</v>
      </c>
    </row>
    <row r="7" spans="2:11" x14ac:dyDescent="0.3">
      <c r="B7" s="611" t="s">
        <v>75</v>
      </c>
      <c r="C7" s="179">
        <v>2284.36</v>
      </c>
      <c r="D7" s="180">
        <v>2956139673.5528793</v>
      </c>
      <c r="E7" s="179">
        <v>1034.48</v>
      </c>
      <c r="F7" s="180">
        <v>1540781190.2237229</v>
      </c>
      <c r="G7" s="179">
        <v>0</v>
      </c>
      <c r="H7" s="180">
        <v>0</v>
      </c>
      <c r="I7" s="179">
        <v>3318.84</v>
      </c>
      <c r="J7" s="180">
        <v>4496920863.7766018</v>
      </c>
      <c r="K7" s="181">
        <f t="shared" si="0"/>
        <v>5.4522550654696432E-2</v>
      </c>
    </row>
    <row r="8" spans="2:11" x14ac:dyDescent="0.3">
      <c r="B8" s="611" t="s">
        <v>176</v>
      </c>
      <c r="C8" s="179">
        <v>35.75</v>
      </c>
      <c r="D8" s="180">
        <v>21785187.600000001</v>
      </c>
      <c r="E8" s="179">
        <v>0</v>
      </c>
      <c r="F8" s="180">
        <v>0</v>
      </c>
      <c r="G8" s="179">
        <v>1685.55</v>
      </c>
      <c r="H8" s="180">
        <v>2753223297.0821538</v>
      </c>
      <c r="I8" s="179">
        <v>1721.3</v>
      </c>
      <c r="J8" s="180">
        <v>2775008484.6821537</v>
      </c>
      <c r="K8" s="181">
        <f t="shared" si="0"/>
        <v>2.8277852033219125E-2</v>
      </c>
    </row>
    <row r="9" spans="2:11" x14ac:dyDescent="0.3">
      <c r="B9" s="611" t="s">
        <v>177</v>
      </c>
      <c r="C9" s="179">
        <v>929.72</v>
      </c>
      <c r="D9" s="180">
        <v>979657542.58984613</v>
      </c>
      <c r="E9" s="179">
        <v>0</v>
      </c>
      <c r="F9" s="180">
        <v>0</v>
      </c>
      <c r="G9" s="179">
        <v>0</v>
      </c>
      <c r="H9" s="180">
        <v>0</v>
      </c>
      <c r="I9" s="179">
        <v>929.72</v>
      </c>
      <c r="J9" s="180">
        <v>979657542.58984613</v>
      </c>
      <c r="K9" s="181">
        <f t="shared" si="0"/>
        <v>1.5273621444445759E-2</v>
      </c>
    </row>
    <row r="10" spans="2:11" x14ac:dyDescent="0.3">
      <c r="B10" s="611" t="s">
        <v>100</v>
      </c>
      <c r="C10" s="179">
        <v>93.82</v>
      </c>
      <c r="D10" s="180">
        <v>85757467.159384608</v>
      </c>
      <c r="E10" s="179">
        <v>301.52</v>
      </c>
      <c r="F10" s="180">
        <v>347231795.21476918</v>
      </c>
      <c r="G10" s="179">
        <v>0</v>
      </c>
      <c r="H10" s="180">
        <v>0</v>
      </c>
      <c r="I10" s="179">
        <v>395.34</v>
      </c>
      <c r="J10" s="180">
        <v>432989262.37415379</v>
      </c>
      <c r="K10" s="181">
        <f t="shared" si="0"/>
        <v>6.4947226066419846E-3</v>
      </c>
    </row>
    <row r="14" spans="2:11" ht="16.2" thickBot="1" x14ac:dyDescent="0.35"/>
    <row r="15" spans="2:11" ht="16.2" thickBot="1" x14ac:dyDescent="0.35">
      <c r="B15" s="644" t="s">
        <v>178</v>
      </c>
      <c r="C15" s="576">
        <v>24555.23</v>
      </c>
      <c r="D15" s="678">
        <v>28058374413.873962</v>
      </c>
      <c r="E15" s="576">
        <v>19650.61</v>
      </c>
      <c r="F15" s="678">
        <v>20014939550.105659</v>
      </c>
      <c r="G15" s="576">
        <v>16665.12</v>
      </c>
      <c r="H15" s="678">
        <v>26873626366.851311</v>
      </c>
      <c r="I15" s="576">
        <v>60870.96</v>
      </c>
      <c r="J15" s="679">
        <v>74946940330.830933</v>
      </c>
    </row>
    <row r="16" spans="2:11" x14ac:dyDescent="0.3">
      <c r="I16" s="57">
        <f>I15/'Cuadro de áreas'!C34</f>
        <v>2.6536903675654138</v>
      </c>
      <c r="J16">
        <f>J15/I15</f>
        <v>1231242.9495252077</v>
      </c>
    </row>
    <row r="17" spans="10:10" x14ac:dyDescent="0.3">
      <c r="J17" s="831">
        <f>J15/'Cuadro de áreas'!C22</f>
        <v>3138488.1597671239</v>
      </c>
    </row>
  </sheetData>
  <mergeCells count="4">
    <mergeCell ref="C2:D2"/>
    <mergeCell ref="E2:F2"/>
    <mergeCell ref="G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E271-6D9B-4E80-998C-2B74FBED303C}">
  <sheetPr codeName="Hoja5"/>
  <dimension ref="A1:AC139"/>
  <sheetViews>
    <sheetView showGridLines="0" zoomScale="80" zoomScaleNormal="80" workbookViewId="0">
      <selection activeCell="D135" sqref="D135"/>
    </sheetView>
  </sheetViews>
  <sheetFormatPr baseColWidth="10" defaultColWidth="10.69921875" defaultRowHeight="15.6" x14ac:dyDescent="0.3"/>
  <cols>
    <col min="1" max="1" width="23.796875" style="166" customWidth="1"/>
    <col min="2" max="2" width="17" style="166" customWidth="1"/>
    <col min="3" max="3" width="16" style="166" bestFit="1" customWidth="1"/>
    <col min="4" max="4" width="19.296875" style="166" customWidth="1"/>
    <col min="5" max="5" width="21.59765625" style="166" customWidth="1"/>
    <col min="6" max="6" width="19.3984375" style="166" customWidth="1"/>
    <col min="7" max="7" width="15.796875" style="166" bestFit="1" customWidth="1"/>
    <col min="8" max="8" width="17.296875" style="166" customWidth="1"/>
    <col min="9" max="11" width="15.796875" style="166" bestFit="1" customWidth="1"/>
    <col min="12" max="12" width="12.296875" style="166" customWidth="1"/>
    <col min="13" max="13" width="15.3984375" style="166" bestFit="1" customWidth="1"/>
    <col min="14" max="14" width="5.09765625" style="166" bestFit="1" customWidth="1"/>
    <col min="15" max="15" width="14.3984375" style="166" bestFit="1" customWidth="1"/>
    <col min="16" max="16" width="14.09765625" style="166" bestFit="1" customWidth="1"/>
    <col min="17" max="17" width="6.69921875" style="166" bestFit="1" customWidth="1"/>
    <col min="18" max="18" width="1.296875" style="166" customWidth="1"/>
    <col min="19" max="19" width="14.59765625" style="166" bestFit="1" customWidth="1"/>
    <col min="20" max="20" width="5.3984375" style="166" bestFit="1" customWidth="1"/>
    <col min="21" max="21" width="12.59765625" style="166" bestFit="1" customWidth="1"/>
    <col min="22" max="22" width="14.09765625" style="166" bestFit="1" customWidth="1"/>
    <col min="23" max="23" width="5.69921875" style="166" bestFit="1" customWidth="1"/>
    <col min="24" max="24" width="10.69921875" style="166"/>
    <col min="25" max="25" width="32.69921875" style="166" customWidth="1"/>
    <col min="26" max="28" width="10.69921875" style="166"/>
    <col min="29" max="29" width="18.19921875" style="166" customWidth="1"/>
    <col min="30" max="16384" width="10.69921875" style="166"/>
  </cols>
  <sheetData>
    <row r="1" spans="1:29" ht="18" x14ac:dyDescent="0.3">
      <c r="A1" s="1108" t="s">
        <v>171</v>
      </c>
      <c r="B1" s="1109"/>
      <c r="C1" s="1109"/>
      <c r="D1" s="1109"/>
      <c r="E1" s="1109"/>
      <c r="F1" s="1109"/>
      <c r="G1" s="1109"/>
      <c r="H1" s="1109"/>
      <c r="I1" s="1109"/>
      <c r="J1" s="1109"/>
      <c r="K1" s="1110"/>
      <c r="M1" s="167" t="s">
        <v>235</v>
      </c>
      <c r="N1" s="186"/>
      <c r="O1" s="167" t="s">
        <v>238</v>
      </c>
      <c r="P1" s="167" t="s">
        <v>239</v>
      </c>
      <c r="Q1" s="168"/>
      <c r="S1" s="167" t="s">
        <v>176</v>
      </c>
      <c r="T1" s="186"/>
      <c r="U1" s="167" t="s">
        <v>238</v>
      </c>
      <c r="V1" s="167" t="s">
        <v>239</v>
      </c>
      <c r="W1" s="168"/>
      <c r="Y1" s="187"/>
      <c r="Z1" s="187"/>
      <c r="AA1" s="187"/>
      <c r="AB1" s="187"/>
      <c r="AC1" s="187"/>
    </row>
    <row r="2" spans="1:29" ht="31.8" thickBot="1" x14ac:dyDescent="0.35">
      <c r="A2" s="429"/>
      <c r="B2" s="430"/>
      <c r="C2" s="430"/>
      <c r="D2" s="430"/>
      <c r="E2" s="430"/>
      <c r="F2" s="430"/>
      <c r="G2" s="430"/>
      <c r="H2" s="430"/>
      <c r="I2" s="430"/>
      <c r="J2" s="430"/>
      <c r="K2" s="431"/>
      <c r="M2" s="166" t="s">
        <v>236</v>
      </c>
      <c r="N2" s="188">
        <v>200</v>
      </c>
      <c r="O2" s="182">
        <f>E5</f>
        <v>1228241.2473381816</v>
      </c>
      <c r="P2" s="182">
        <f>O2*N2</f>
        <v>245648249.46763632</v>
      </c>
      <c r="S2" s="166" t="s">
        <v>236</v>
      </c>
      <c r="T2" s="188">
        <v>200</v>
      </c>
      <c r="U2" s="182">
        <f>E9</f>
        <v>1612158.5340627164</v>
      </c>
      <c r="V2" s="182">
        <f>U2*T2</f>
        <v>322431706.81254327</v>
      </c>
      <c r="Z2" s="189"/>
      <c r="AA2" s="189"/>
      <c r="AB2" s="189"/>
      <c r="AC2" s="189"/>
    </row>
    <row r="3" spans="1:29" x14ac:dyDescent="0.3">
      <c r="A3" s="1111" t="s">
        <v>264</v>
      </c>
      <c r="B3" s="1112"/>
      <c r="C3" s="1112"/>
      <c r="D3" s="1112"/>
      <c r="E3" s="1112"/>
      <c r="F3" s="1112"/>
      <c r="G3" s="1112"/>
      <c r="H3" s="1112"/>
      <c r="I3" s="1112"/>
      <c r="J3" s="1112"/>
      <c r="K3" s="1113"/>
      <c r="M3" s="166" t="s">
        <v>237</v>
      </c>
      <c r="N3" s="188">
        <f>N2/G5</f>
        <v>54.62759830898635</v>
      </c>
      <c r="O3" s="182">
        <f>F5</f>
        <v>5850000</v>
      </c>
      <c r="P3" s="182">
        <f>O3*N3</f>
        <v>319571450.10757017</v>
      </c>
      <c r="Q3" s="183">
        <f>(P3/P2)-1</f>
        <v>0.30093111105061254</v>
      </c>
      <c r="S3" s="166" t="s">
        <v>237</v>
      </c>
      <c r="T3" s="188">
        <f>T2/G9</f>
        <v>57.798547279304735</v>
      </c>
      <c r="U3" s="182">
        <f>F9</f>
        <v>7255000</v>
      </c>
      <c r="V3" s="182">
        <f>U3*T3</f>
        <v>419328460.51135588</v>
      </c>
      <c r="W3" s="183">
        <f>(V3/V2)-1</f>
        <v>0.30051868861379338</v>
      </c>
      <c r="Z3" s="189"/>
      <c r="AA3" s="190"/>
      <c r="AB3" s="189"/>
      <c r="AC3" s="189"/>
    </row>
    <row r="4" spans="1:29" x14ac:dyDescent="0.3">
      <c r="A4" s="432" t="s">
        <v>6</v>
      </c>
      <c r="B4" s="424" t="s">
        <v>172</v>
      </c>
      <c r="C4" s="424" t="s">
        <v>21</v>
      </c>
      <c r="D4" s="424" t="s">
        <v>231</v>
      </c>
      <c r="E4" s="424" t="s">
        <v>232</v>
      </c>
      <c r="F4" s="424" t="s">
        <v>233</v>
      </c>
      <c r="G4" s="424" t="s">
        <v>241</v>
      </c>
      <c r="H4" s="424" t="s">
        <v>242</v>
      </c>
      <c r="I4" s="424" t="s">
        <v>234</v>
      </c>
      <c r="J4" s="424" t="s">
        <v>267</v>
      </c>
      <c r="K4" s="433" t="s">
        <v>243</v>
      </c>
      <c r="L4" s="167"/>
      <c r="P4" s="182"/>
      <c r="Q4" s="185"/>
      <c r="Z4" s="189"/>
      <c r="AA4" s="189"/>
      <c r="AB4" s="189"/>
      <c r="AC4" s="189"/>
    </row>
    <row r="5" spans="1:29" x14ac:dyDescent="0.3">
      <c r="A5" s="434" t="str">
        <f>'Usos originales'!B4</f>
        <v>Moteles y residencias</v>
      </c>
      <c r="B5" s="192">
        <f>'Usos originales'!I4</f>
        <v>26056.059999999998</v>
      </c>
      <c r="C5" s="193">
        <f>'Usos originales'!K4</f>
        <v>0.42805403430469963</v>
      </c>
      <c r="D5" s="194">
        <f>'Usos originales'!J4</f>
        <v>32003127635.1185</v>
      </c>
      <c r="E5" s="194">
        <f>D5/B5</f>
        <v>1228241.2473381816</v>
      </c>
      <c r="F5" s="194">
        <f>'Reparto de cargas'!H83</f>
        <v>5850000</v>
      </c>
      <c r="G5" s="195">
        <v>3.6611530836254902</v>
      </c>
      <c r="H5" s="196">
        <f>B5/G5</f>
        <v>7116.8998959742339</v>
      </c>
      <c r="I5" s="194">
        <f>H5*F5</f>
        <v>41633864391.449272</v>
      </c>
      <c r="J5" s="194">
        <f t="shared" ref="J5:J11" si="0">I5-D5</f>
        <v>9630736756.3307724</v>
      </c>
      <c r="K5" s="435">
        <f>Q3</f>
        <v>0.30093111105061254</v>
      </c>
      <c r="L5" s="167"/>
      <c r="M5" s="167" t="s">
        <v>240</v>
      </c>
      <c r="N5" s="186"/>
      <c r="O5" s="167" t="s">
        <v>238</v>
      </c>
      <c r="P5" s="167" t="s">
        <v>239</v>
      </c>
      <c r="Q5" s="168"/>
      <c r="S5" s="167" t="s">
        <v>177</v>
      </c>
      <c r="T5" s="186"/>
      <c r="U5" s="167" t="s">
        <v>238</v>
      </c>
      <c r="V5" s="167" t="s">
        <v>239</v>
      </c>
      <c r="W5" s="168"/>
      <c r="Z5" s="189"/>
      <c r="AA5" s="189"/>
      <c r="AB5" s="189"/>
      <c r="AC5" s="189"/>
    </row>
    <row r="6" spans="1:29" ht="31.2" x14ac:dyDescent="0.3">
      <c r="A6" s="434" t="str">
        <f>'Usos originales'!B5</f>
        <v>Residencial</v>
      </c>
      <c r="B6" s="192">
        <f>'Usos originales'!I5</f>
        <v>24917.03</v>
      </c>
      <c r="C6" s="193">
        <f>'Usos originales'!K5</f>
        <v>0.40934182736727004</v>
      </c>
      <c r="D6" s="194">
        <f>'Usos originales'!J5</f>
        <v>26849385897.489723</v>
      </c>
      <c r="E6" s="194">
        <f t="shared" ref="E6:E11" si="1">D6/B6</f>
        <v>1077551.6141967853</v>
      </c>
      <c r="F6" s="194">
        <f>'Reparto de cargas'!H77</f>
        <v>5316666.666666667</v>
      </c>
      <c r="G6" s="195">
        <v>3.79535049796291</v>
      </c>
      <c r="H6" s="196">
        <f>B6/G6</f>
        <v>6565.1459630339259</v>
      </c>
      <c r="I6" s="194">
        <f>H6*F6</f>
        <v>34904692703.463707</v>
      </c>
      <c r="J6" s="194">
        <f t="shared" si="0"/>
        <v>8055306805.9739838</v>
      </c>
      <c r="K6" s="435">
        <f>Q7</f>
        <v>0.30001828856454815</v>
      </c>
      <c r="M6" s="166" t="s">
        <v>236</v>
      </c>
      <c r="N6" s="188">
        <v>200</v>
      </c>
      <c r="O6" s="182">
        <f>E6</f>
        <v>1077551.6141967853</v>
      </c>
      <c r="P6" s="182">
        <f>O6*N6</f>
        <v>215510322.83935705</v>
      </c>
      <c r="S6" s="166" t="s">
        <v>236</v>
      </c>
      <c r="T6" s="188">
        <v>200</v>
      </c>
      <c r="U6" s="182">
        <f>E10</f>
        <v>1053712.4538461538</v>
      </c>
      <c r="V6" s="182">
        <f>U6*T6</f>
        <v>210742490.76923075</v>
      </c>
      <c r="Z6" s="189"/>
      <c r="AA6" s="189"/>
      <c r="AB6" s="189"/>
      <c r="AC6" s="189"/>
    </row>
    <row r="7" spans="1:29" x14ac:dyDescent="0.3">
      <c r="A7" s="434" t="str">
        <f>'Usos originales'!B6</f>
        <v>Oficinas</v>
      </c>
      <c r="B7" s="192">
        <f>'Usos originales'!I6</f>
        <v>3532.67</v>
      </c>
      <c r="C7" s="193">
        <f>'Usos originales'!K6</f>
        <v>5.803539158902702E-2</v>
      </c>
      <c r="D7" s="194">
        <f>'Usos originales'!J6</f>
        <v>7409850644.8000002</v>
      </c>
      <c r="E7" s="194">
        <f t="shared" si="1"/>
        <v>2097521.3209272306</v>
      </c>
      <c r="F7" s="194">
        <f>'Reparto de cargas'!H81</f>
        <v>7255000</v>
      </c>
      <c r="G7" s="195">
        <v>2.6586227576805941</v>
      </c>
      <c r="H7" s="196">
        <f t="shared" ref="H7:H11" si="2">B7/G7</f>
        <v>1328.7594074015722</v>
      </c>
      <c r="I7" s="194">
        <f>H7*F7</f>
        <v>9640149500.6984062</v>
      </c>
      <c r="J7" s="194">
        <f t="shared" si="0"/>
        <v>2230298855.898406</v>
      </c>
      <c r="K7" s="435">
        <f>Q11</f>
        <v>0.30099106754109251</v>
      </c>
      <c r="M7" s="166" t="s">
        <v>237</v>
      </c>
      <c r="N7" s="188">
        <f>N6/G6</f>
        <v>52.6960553728428</v>
      </c>
      <c r="O7" s="182">
        <f>F6</f>
        <v>5316666.666666667</v>
      </c>
      <c r="P7" s="182">
        <f>O7*N7</f>
        <v>280167361.06561422</v>
      </c>
      <c r="Q7" s="183">
        <f>(P7/P6)-1</f>
        <v>0.30001828856454815</v>
      </c>
      <c r="S7" s="166" t="s">
        <v>237</v>
      </c>
      <c r="T7" s="188">
        <f>T6/1</f>
        <v>200</v>
      </c>
      <c r="U7" s="182">
        <f>F10</f>
        <v>2500000</v>
      </c>
      <c r="V7" s="182">
        <f>U7*T7</f>
        <v>500000000</v>
      </c>
      <c r="W7" s="183">
        <f>(V7/V6)-1</f>
        <v>1.3725637775986748</v>
      </c>
      <c r="Z7" s="189"/>
      <c r="AA7" s="189"/>
      <c r="AB7" s="189"/>
      <c r="AC7" s="189"/>
    </row>
    <row r="8" spans="1:29" x14ac:dyDescent="0.3">
      <c r="A8" s="434" t="str">
        <f>'Usos originales'!B7</f>
        <v>Comercio</v>
      </c>
      <c r="B8" s="192">
        <f>'Usos originales'!I7</f>
        <v>3318.84</v>
      </c>
      <c r="C8" s="193">
        <f>'Usos originales'!K7</f>
        <v>5.4522550654696432E-2</v>
      </c>
      <c r="D8" s="194">
        <f>'Usos originales'!J7</f>
        <v>4496920863.7766018</v>
      </c>
      <c r="E8" s="194">
        <f t="shared" si="1"/>
        <v>1354967.6585121914</v>
      </c>
      <c r="F8" s="194">
        <f>'Reparto de cargas'!H79</f>
        <v>8235000</v>
      </c>
      <c r="G8" s="195">
        <v>4.6740893291120251</v>
      </c>
      <c r="H8" s="196">
        <f t="shared" si="2"/>
        <v>710.05061442214821</v>
      </c>
      <c r="I8" s="194">
        <f>H8*F8</f>
        <v>5847266809.7663908</v>
      </c>
      <c r="J8" s="194">
        <f t="shared" si="0"/>
        <v>1350345945.989789</v>
      </c>
      <c r="K8" s="435">
        <f>Q15</f>
        <v>0.30028234583068514</v>
      </c>
      <c r="L8" s="168"/>
      <c r="U8" s="182"/>
      <c r="V8" s="182"/>
      <c r="Z8" s="189"/>
      <c r="AA8" s="189"/>
      <c r="AB8" s="189"/>
      <c r="AC8" s="189"/>
    </row>
    <row r="9" spans="1:29" x14ac:dyDescent="0.3">
      <c r="A9" s="434" t="str">
        <f>'Usos originales'!B8</f>
        <v>Industrial</v>
      </c>
      <c r="B9" s="192">
        <f>'Usos originales'!I8</f>
        <v>1721.3</v>
      </c>
      <c r="C9" s="193">
        <f>'Usos originales'!K8</f>
        <v>2.8277852033219125E-2</v>
      </c>
      <c r="D9" s="194">
        <f>'Usos originales'!J8</f>
        <v>2775008484.6821537</v>
      </c>
      <c r="E9" s="194">
        <f t="shared" si="1"/>
        <v>1612158.5340627164</v>
      </c>
      <c r="F9" s="194">
        <f>F7</f>
        <v>7255000</v>
      </c>
      <c r="G9" s="195">
        <v>3.4602945820337547</v>
      </c>
      <c r="H9" s="196">
        <f t="shared" si="2"/>
        <v>497.44319715933619</v>
      </c>
      <c r="I9" s="194">
        <f>H9*F9</f>
        <v>3608950395.3909841</v>
      </c>
      <c r="J9" s="194">
        <f t="shared" si="0"/>
        <v>833941910.70883036</v>
      </c>
      <c r="K9" s="435">
        <f>W3</f>
        <v>0.30051868861379338</v>
      </c>
      <c r="L9" s="168"/>
      <c r="M9" s="167" t="s">
        <v>175</v>
      </c>
      <c r="N9" s="186"/>
      <c r="O9" s="167" t="s">
        <v>238</v>
      </c>
      <c r="P9" s="167" t="s">
        <v>239</v>
      </c>
      <c r="Q9" s="168"/>
      <c r="S9" s="167" t="s">
        <v>176</v>
      </c>
      <c r="T9" s="186"/>
      <c r="U9" s="167" t="s">
        <v>238</v>
      </c>
      <c r="V9" s="167" t="s">
        <v>239</v>
      </c>
      <c r="W9" s="168"/>
      <c r="Z9" s="189"/>
      <c r="AA9" s="189"/>
      <c r="AB9" s="189"/>
      <c r="AC9" s="189"/>
    </row>
    <row r="10" spans="1:29" ht="31.2" x14ac:dyDescent="0.3">
      <c r="A10" s="434" t="str">
        <f>'Usos originales'!B9</f>
        <v>Dotacional</v>
      </c>
      <c r="B10" s="192">
        <f>'Usos originales'!I9</f>
        <v>929.72</v>
      </c>
      <c r="C10" s="193">
        <f>'Usos originales'!K9</f>
        <v>1.5273621444445759E-2</v>
      </c>
      <c r="D10" s="194">
        <f>'Usos originales'!J9</f>
        <v>979657542.58984613</v>
      </c>
      <c r="E10" s="194">
        <f t="shared" si="1"/>
        <v>1053712.4538461538</v>
      </c>
      <c r="F10" s="194">
        <f>'Reparto de cargas'!H93</f>
        <v>2500000</v>
      </c>
      <c r="G10" s="195">
        <v>1</v>
      </c>
      <c r="H10" s="196">
        <f>B10/G10</f>
        <v>929.72</v>
      </c>
      <c r="I10" s="194">
        <v>0</v>
      </c>
      <c r="J10" s="194">
        <f t="shared" si="0"/>
        <v>-979657542.58984613</v>
      </c>
      <c r="K10" s="435">
        <f>W7</f>
        <v>1.3725637775986748</v>
      </c>
      <c r="L10" s="168"/>
      <c r="M10" s="166" t="s">
        <v>236</v>
      </c>
      <c r="N10" s="188">
        <v>200</v>
      </c>
      <c r="O10" s="182">
        <f>E7</f>
        <v>2097521.3209272306</v>
      </c>
      <c r="P10" s="182">
        <f>O10*N10</f>
        <v>419504264.18544614</v>
      </c>
      <c r="S10" s="166" t="s">
        <v>236</v>
      </c>
      <c r="T10" s="188">
        <v>200</v>
      </c>
      <c r="U10" s="182">
        <f>E11</f>
        <v>1095232.6159107448</v>
      </c>
      <c r="V10" s="182">
        <f>U10*T10</f>
        <v>219046523.18214896</v>
      </c>
      <c r="Z10" s="189"/>
      <c r="AA10" s="189"/>
      <c r="AB10" s="189"/>
      <c r="AC10" s="189"/>
    </row>
    <row r="11" spans="1:29" x14ac:dyDescent="0.3">
      <c r="A11" s="434" t="str">
        <f>'Usos originales'!B10</f>
        <v>Estacionamientos</v>
      </c>
      <c r="B11" s="192">
        <f>'Usos originales'!I10</f>
        <v>395.34</v>
      </c>
      <c r="C11" s="193">
        <f>'Usos originales'!K10</f>
        <v>6.4947226066419846E-3</v>
      </c>
      <c r="D11" s="194">
        <f>'Usos originales'!J10</f>
        <v>432989262.37415379</v>
      </c>
      <c r="E11" s="194">
        <f t="shared" si="1"/>
        <v>1095232.6159107448</v>
      </c>
      <c r="F11" s="194">
        <f>F9</f>
        <v>7255000</v>
      </c>
      <c r="G11" s="195">
        <v>5.0926115047880947</v>
      </c>
      <c r="H11" s="196">
        <f t="shared" si="2"/>
        <v>77.630111707578649</v>
      </c>
      <c r="I11" s="194">
        <f>H11*F11</f>
        <v>563206460.43848312</v>
      </c>
      <c r="J11" s="194">
        <f t="shared" si="0"/>
        <v>130217198.06432933</v>
      </c>
      <c r="K11" s="435">
        <f>W11</f>
        <v>0.30074001685475116</v>
      </c>
      <c r="L11" s="168"/>
      <c r="M11" s="166" t="s">
        <v>237</v>
      </c>
      <c r="N11" s="188">
        <f>N10/G7</f>
        <v>75.226919434964046</v>
      </c>
      <c r="O11" s="182">
        <f>F7</f>
        <v>7255000</v>
      </c>
      <c r="P11" s="182">
        <f>O11*N11</f>
        <v>545771300.50066411</v>
      </c>
      <c r="Q11" s="183">
        <f>(P11/P10)-1</f>
        <v>0.30099106754109251</v>
      </c>
      <c r="S11" s="166" t="s">
        <v>237</v>
      </c>
      <c r="T11" s="188">
        <f>T10/G11</f>
        <v>39.272581427418757</v>
      </c>
      <c r="U11" s="182">
        <f>F11</f>
        <v>7255000</v>
      </c>
      <c r="V11" s="182">
        <f>U11*T11</f>
        <v>284922578.25592309</v>
      </c>
      <c r="W11" s="183">
        <f>(V11/V10)-1</f>
        <v>0.30074001685475116</v>
      </c>
      <c r="Z11" s="189"/>
      <c r="AA11" s="189"/>
      <c r="AB11" s="189"/>
      <c r="AC11" s="189"/>
    </row>
    <row r="12" spans="1:29" ht="16.2" thickBot="1" x14ac:dyDescent="0.35">
      <c r="A12" s="1121" t="s">
        <v>13</v>
      </c>
      <c r="B12" s="1122"/>
      <c r="C12" s="436"/>
      <c r="D12" s="437">
        <f>SUM(D5:D11)</f>
        <v>74946940330.830994</v>
      </c>
      <c r="E12" s="438"/>
      <c r="F12" s="438"/>
      <c r="G12" s="439"/>
      <c r="H12" s="438"/>
      <c r="I12" s="437">
        <f>SUM(I5:I11)</f>
        <v>96198130261.207245</v>
      </c>
      <c r="J12" s="437">
        <f>SUM(J5:J11)</f>
        <v>21251189930.376266</v>
      </c>
      <c r="K12" s="440"/>
      <c r="L12" s="168"/>
      <c r="N12" s="188"/>
      <c r="O12" s="182"/>
      <c r="P12" s="182"/>
      <c r="Q12" s="184"/>
      <c r="T12" s="202"/>
      <c r="U12" s="182"/>
      <c r="V12" s="182"/>
      <c r="Z12" s="189"/>
      <c r="AA12" s="189"/>
      <c r="AB12" s="189"/>
      <c r="AC12" s="189"/>
    </row>
    <row r="13" spans="1:29" x14ac:dyDescent="0.3">
      <c r="B13" s="197"/>
      <c r="C13" s="198"/>
      <c r="D13" s="199"/>
      <c r="E13" s="199"/>
      <c r="F13" s="199"/>
      <c r="G13" s="200"/>
      <c r="H13" s="188">
        <f>H6/42</f>
        <v>156.31299911985539</v>
      </c>
      <c r="I13" s="182" t="s">
        <v>462</v>
      </c>
      <c r="J13" s="833">
        <f>'Reparto de cargas'!D170-Moradores!J12</f>
        <v>44560194706.840958</v>
      </c>
      <c r="L13" s="168"/>
      <c r="M13" s="167" t="s">
        <v>75</v>
      </c>
      <c r="N13" s="186"/>
      <c r="O13" s="167" t="s">
        <v>238</v>
      </c>
      <c r="P13" s="167" t="s">
        <v>239</v>
      </c>
      <c r="Q13" s="168"/>
      <c r="T13" s="202"/>
      <c r="U13" s="182"/>
      <c r="V13" s="182"/>
      <c r="Z13" s="189"/>
      <c r="AA13" s="189"/>
      <c r="AB13" s="189"/>
      <c r="AC13" s="189"/>
    </row>
    <row r="14" spans="1:29" x14ac:dyDescent="0.3">
      <c r="B14" s="197"/>
      <c r="C14" s="198"/>
      <c r="L14" s="168"/>
      <c r="M14" s="166" t="s">
        <v>236</v>
      </c>
      <c r="N14" s="188">
        <v>200</v>
      </c>
      <c r="O14" s="182">
        <f>E8</f>
        <v>1354967.6585121914</v>
      </c>
      <c r="P14" s="182">
        <f>O14*N14</f>
        <v>270993531.70243829</v>
      </c>
      <c r="T14" s="202"/>
      <c r="U14" s="182"/>
      <c r="V14" s="182"/>
      <c r="Z14" s="189"/>
      <c r="AA14" s="189"/>
      <c r="AB14" s="189"/>
      <c r="AC14" s="189"/>
    </row>
    <row r="15" spans="1:29" x14ac:dyDescent="0.3">
      <c r="B15" s="197"/>
      <c r="C15" s="198"/>
      <c r="D15" s="199"/>
      <c r="E15" s="199"/>
      <c r="F15" s="199"/>
      <c r="G15" s="200"/>
      <c r="H15" s="200"/>
      <c r="I15" s="199"/>
      <c r="J15" s="199"/>
      <c r="K15" s="201"/>
      <c r="L15" s="168"/>
      <c r="M15" s="166" t="s">
        <v>237</v>
      </c>
      <c r="N15" s="188">
        <f>N14/G8</f>
        <v>42.789083801698681</v>
      </c>
      <c r="O15" s="182">
        <f>F8</f>
        <v>8235000</v>
      </c>
      <c r="P15" s="182">
        <f>O15*N15</f>
        <v>352368105.10698861</v>
      </c>
      <c r="Q15" s="183">
        <f>(P15/P14)-1</f>
        <v>0.30028234583068514</v>
      </c>
      <c r="T15" s="202"/>
      <c r="U15" s="182"/>
      <c r="V15" s="182"/>
      <c r="Z15" s="189"/>
      <c r="AA15" s="189"/>
      <c r="AB15" s="189"/>
      <c r="AC15" s="189"/>
    </row>
    <row r="16" spans="1:29" ht="16.2" thickBot="1" x14ac:dyDescent="0.35">
      <c r="B16" s="197"/>
      <c r="C16" s="198"/>
      <c r="D16" s="199"/>
      <c r="E16" s="199"/>
      <c r="F16" s="199"/>
      <c r="G16" s="200"/>
      <c r="H16" s="200"/>
      <c r="I16" s="199"/>
      <c r="J16" s="199"/>
      <c r="K16" s="201"/>
      <c r="L16" s="168"/>
      <c r="N16" s="188"/>
      <c r="O16" s="182"/>
      <c r="P16" s="182"/>
      <c r="Q16" s="183"/>
      <c r="T16" s="202"/>
      <c r="U16" s="182"/>
      <c r="V16" s="182"/>
      <c r="Z16" s="189"/>
      <c r="AA16" s="189"/>
      <c r="AB16" s="189"/>
      <c r="AC16" s="189"/>
    </row>
    <row r="17" spans="1:29" ht="15.45" customHeight="1" thickBot="1" x14ac:dyDescent="0.35">
      <c r="A17" s="1105" t="s">
        <v>268</v>
      </c>
      <c r="B17" s="1106"/>
      <c r="C17" s="1106"/>
      <c r="D17" s="1106"/>
      <c r="E17" s="1106"/>
      <c r="F17" s="1107"/>
      <c r="G17" s="203"/>
      <c r="H17" s="1105" t="s">
        <v>492</v>
      </c>
      <c r="I17" s="1107"/>
      <c r="J17" s="203"/>
      <c r="K17" s="203"/>
      <c r="L17" s="203"/>
      <c r="M17" s="203"/>
      <c r="N17" s="188"/>
      <c r="O17" s="182"/>
      <c r="P17" s="182"/>
      <c r="Q17" s="183"/>
      <c r="T17" s="202"/>
      <c r="U17" s="182"/>
      <c r="V17" s="182"/>
      <c r="Z17" s="189"/>
      <c r="AA17" s="189"/>
      <c r="AB17" s="189"/>
      <c r="AC17" s="189"/>
    </row>
    <row r="18" spans="1:29" x14ac:dyDescent="0.3">
      <c r="A18" s="1130" t="s">
        <v>269</v>
      </c>
      <c r="B18" s="1131"/>
      <c r="C18" s="1131"/>
      <c r="D18" s="1131"/>
      <c r="E18" s="1131"/>
      <c r="F18" s="1132"/>
      <c r="G18" s="855">
        <v>1160000</v>
      </c>
      <c r="H18" s="860" t="s">
        <v>493</v>
      </c>
      <c r="I18" s="854">
        <f>F27</f>
        <v>1797412468.6930091</v>
      </c>
      <c r="J18" s="199"/>
      <c r="K18" s="201"/>
      <c r="L18" s="168"/>
      <c r="N18" s="188"/>
      <c r="O18" s="182"/>
      <c r="P18" s="182"/>
      <c r="Q18" s="183"/>
      <c r="T18" s="202"/>
      <c r="U18" s="182"/>
      <c r="V18" s="182"/>
      <c r="Z18" s="189"/>
      <c r="AA18" s="189"/>
      <c r="AB18" s="189"/>
      <c r="AC18" s="189"/>
    </row>
    <row r="19" spans="1:29" x14ac:dyDescent="0.3">
      <c r="A19" s="432" t="s">
        <v>6</v>
      </c>
      <c r="B19" s="425" t="s">
        <v>172</v>
      </c>
      <c r="C19" s="426" t="s">
        <v>270</v>
      </c>
      <c r="D19" s="427" t="s">
        <v>90</v>
      </c>
      <c r="E19" s="427" t="s">
        <v>271</v>
      </c>
      <c r="F19" s="851" t="s">
        <v>491</v>
      </c>
      <c r="G19" s="200"/>
      <c r="H19" s="861" t="s">
        <v>494</v>
      </c>
      <c r="I19" s="442">
        <f>F30</f>
        <v>1563718135.0575883</v>
      </c>
      <c r="J19" s="199"/>
      <c r="K19" s="201"/>
      <c r="L19" s="168"/>
      <c r="N19" s="188"/>
      <c r="O19" s="182"/>
      <c r="P19" s="182"/>
      <c r="Q19" s="183"/>
      <c r="T19" s="202"/>
      <c r="U19" s="182"/>
      <c r="V19" s="182"/>
      <c r="Z19" s="189"/>
      <c r="AA19" s="189"/>
      <c r="AB19" s="189"/>
      <c r="AC19" s="189"/>
    </row>
    <row r="20" spans="1:29" x14ac:dyDescent="0.3">
      <c r="A20" s="434" t="s">
        <v>173</v>
      </c>
      <c r="B20" s="192">
        <v>26056.06</v>
      </c>
      <c r="C20" s="195">
        <v>47</v>
      </c>
      <c r="D20" s="192">
        <f>B20/C20</f>
        <v>554.38425531914902</v>
      </c>
      <c r="E20" s="194">
        <v>750000</v>
      </c>
      <c r="F20" s="442">
        <f>D20*E20*2</f>
        <v>831576382.97872353</v>
      </c>
      <c r="G20" s="200"/>
      <c r="H20" s="861" t="s">
        <v>244</v>
      </c>
      <c r="I20" s="442">
        <f>F36</f>
        <v>6604483628.5714283</v>
      </c>
      <c r="J20" s="199"/>
      <c r="K20" s="201"/>
      <c r="L20" s="168"/>
      <c r="N20" s="188"/>
      <c r="O20" s="182"/>
      <c r="P20" s="182"/>
      <c r="Q20" s="183"/>
      <c r="T20" s="202"/>
      <c r="U20" s="182"/>
      <c r="V20" s="182"/>
      <c r="Z20" s="189"/>
      <c r="AA20" s="189"/>
      <c r="AB20" s="189"/>
      <c r="AC20" s="189"/>
    </row>
    <row r="21" spans="1:29" ht="16.2" thickBot="1" x14ac:dyDescent="0.35">
      <c r="A21" s="434" t="s">
        <v>174</v>
      </c>
      <c r="B21" s="192">
        <v>24917.03</v>
      </c>
      <c r="C21" s="195">
        <f>I132</f>
        <v>45.552157221206578</v>
      </c>
      <c r="D21" s="192">
        <f t="shared" ref="D21:D26" si="3">B21/C21</f>
        <v>547</v>
      </c>
      <c r="E21" s="194">
        <v>500000</v>
      </c>
      <c r="F21" s="442">
        <f>D21*E21*2</f>
        <v>547000000</v>
      </c>
      <c r="G21" s="200"/>
      <c r="H21" s="862" t="s">
        <v>0</v>
      </c>
      <c r="I21" s="445">
        <f>I18+I19+I20</f>
        <v>9965614232.3220253</v>
      </c>
      <c r="J21" s="198">
        <f>I21/B96</f>
        <v>0.15142690413303259</v>
      </c>
      <c r="K21" s="201"/>
      <c r="L21" s="168"/>
      <c r="N21" s="202"/>
      <c r="O21" s="182"/>
      <c r="P21" s="182"/>
      <c r="T21" s="202"/>
      <c r="U21" s="182"/>
      <c r="V21" s="182"/>
      <c r="Z21" s="189"/>
      <c r="AA21" s="189"/>
      <c r="AB21" s="189"/>
      <c r="AC21" s="189"/>
    </row>
    <row r="22" spans="1:29" x14ac:dyDescent="0.3">
      <c r="A22" s="434" t="s">
        <v>175</v>
      </c>
      <c r="B22" s="192">
        <v>3532.67</v>
      </c>
      <c r="C22" s="195">
        <v>70</v>
      </c>
      <c r="D22" s="192">
        <f t="shared" si="3"/>
        <v>50.466714285714289</v>
      </c>
      <c r="E22" s="194">
        <v>900000</v>
      </c>
      <c r="F22" s="442">
        <f>D22*E22*2</f>
        <v>90840085.714285716</v>
      </c>
      <c r="G22" s="200"/>
      <c r="K22" s="201"/>
      <c r="L22" s="168"/>
      <c r="N22" s="202"/>
      <c r="O22" s="182"/>
      <c r="P22" s="182"/>
      <c r="T22" s="202"/>
      <c r="U22" s="182"/>
      <c r="V22" s="182"/>
      <c r="Z22" s="189"/>
      <c r="AA22" s="189"/>
      <c r="AB22" s="189"/>
      <c r="AC22" s="189"/>
    </row>
    <row r="23" spans="1:29" x14ac:dyDescent="0.3">
      <c r="A23" s="434" t="s">
        <v>75</v>
      </c>
      <c r="B23" s="192">
        <v>3318.84</v>
      </c>
      <c r="C23" s="195">
        <v>18</v>
      </c>
      <c r="D23" s="192">
        <f t="shared" si="3"/>
        <v>184.38</v>
      </c>
      <c r="E23" s="206">
        <v>750000</v>
      </c>
      <c r="F23" s="442">
        <f>D23*E23*2</f>
        <v>276570000</v>
      </c>
      <c r="H23" s="166" t="s">
        <v>462</v>
      </c>
      <c r="I23" s="833">
        <f>J13-I21</f>
        <v>34594580474.518936</v>
      </c>
      <c r="L23" s="168"/>
      <c r="N23" s="188"/>
      <c r="O23" s="182"/>
      <c r="P23" s="182"/>
      <c r="Q23" s="184"/>
      <c r="T23" s="188"/>
      <c r="U23" s="182"/>
      <c r="V23" s="182"/>
      <c r="W23" s="184"/>
      <c r="Z23" s="189"/>
      <c r="AA23" s="189"/>
      <c r="AB23" s="189"/>
      <c r="AC23" s="189"/>
    </row>
    <row r="24" spans="1:29" x14ac:dyDescent="0.3">
      <c r="A24" s="434" t="s">
        <v>176</v>
      </c>
      <c r="B24" s="191">
        <v>1721.3</v>
      </c>
      <c r="C24" s="195">
        <v>120</v>
      </c>
      <c r="D24" s="192">
        <f t="shared" si="3"/>
        <v>14.344166666666666</v>
      </c>
      <c r="E24" s="206">
        <v>1200000</v>
      </c>
      <c r="F24" s="442">
        <f>D24*E24*2</f>
        <v>34426000</v>
      </c>
      <c r="L24" s="168"/>
    </row>
    <row r="25" spans="1:29" x14ac:dyDescent="0.3">
      <c r="A25" s="434" t="s">
        <v>177</v>
      </c>
      <c r="B25" s="191">
        <v>929.72</v>
      </c>
      <c r="C25" s="195">
        <f>B25</f>
        <v>929.72</v>
      </c>
      <c r="D25" s="192">
        <f t="shared" si="3"/>
        <v>1</v>
      </c>
      <c r="E25" s="206">
        <v>0</v>
      </c>
      <c r="F25" s="442">
        <v>10000000</v>
      </c>
      <c r="H25" s="168"/>
      <c r="I25" s="182"/>
      <c r="J25" s="182"/>
      <c r="K25" s="182"/>
      <c r="L25" s="168"/>
      <c r="M25" s="168"/>
      <c r="Y25" s="204"/>
      <c r="Z25" s="205"/>
      <c r="AA25" s="205"/>
      <c r="AB25" s="205"/>
      <c r="AC25" s="205"/>
    </row>
    <row r="26" spans="1:29" ht="15.45" customHeight="1" x14ac:dyDescent="0.3">
      <c r="A26" s="434" t="s">
        <v>100</v>
      </c>
      <c r="B26" s="191">
        <v>395.34</v>
      </c>
      <c r="C26" s="195">
        <f>B26/2</f>
        <v>197.67</v>
      </c>
      <c r="D26" s="192">
        <f t="shared" si="3"/>
        <v>2</v>
      </c>
      <c r="E26" s="206">
        <v>0</v>
      </c>
      <c r="F26" s="442">
        <v>7000000</v>
      </c>
      <c r="J26" s="167"/>
      <c r="K26" s="203"/>
      <c r="L26" s="168"/>
      <c r="M26" s="168"/>
    </row>
    <row r="27" spans="1:29" ht="15.45" customHeight="1" thickBot="1" x14ac:dyDescent="0.35">
      <c r="A27" s="1116" t="s">
        <v>13</v>
      </c>
      <c r="B27" s="1117"/>
      <c r="C27" s="1118"/>
      <c r="D27" s="1119"/>
      <c r="E27" s="1120"/>
      <c r="F27" s="856">
        <f>SUM(F20:F26)</f>
        <v>1797412468.6930091</v>
      </c>
      <c r="J27" s="167"/>
      <c r="K27" s="203"/>
      <c r="L27" s="168"/>
      <c r="M27" s="168"/>
    </row>
    <row r="28" spans="1:29" ht="15.45" customHeight="1" x14ac:dyDescent="0.3">
      <c r="A28" s="1127" t="s">
        <v>272</v>
      </c>
      <c r="B28" s="1128"/>
      <c r="C28" s="1128"/>
      <c r="D28" s="1128"/>
      <c r="E28" s="1128"/>
      <c r="F28" s="1129"/>
      <c r="J28" s="167"/>
      <c r="K28" s="203"/>
      <c r="L28" s="168"/>
      <c r="M28" s="168"/>
    </row>
    <row r="29" spans="1:29" ht="31.2" x14ac:dyDescent="0.3">
      <c r="A29" s="432" t="s">
        <v>6</v>
      </c>
      <c r="B29" s="425" t="s">
        <v>172</v>
      </c>
      <c r="C29" s="426" t="s">
        <v>270</v>
      </c>
      <c r="D29" s="427" t="s">
        <v>90</v>
      </c>
      <c r="E29" s="427" t="s">
        <v>274</v>
      </c>
      <c r="F29" s="851" t="s">
        <v>490</v>
      </c>
      <c r="J29" s="167"/>
      <c r="K29" s="203"/>
      <c r="L29" s="168"/>
      <c r="M29" s="168"/>
    </row>
    <row r="30" spans="1:29" ht="15.45" customHeight="1" thickBot="1" x14ac:dyDescent="0.35">
      <c r="A30" s="444" t="s">
        <v>273</v>
      </c>
      <c r="B30" s="857">
        <f>'Usos originales'!G5</f>
        <v>8854.66</v>
      </c>
      <c r="C30" s="858">
        <f>C21</f>
        <v>45.552157221206578</v>
      </c>
      <c r="D30" s="857">
        <f>B30/C30*28%</f>
        <v>54.427824086578546</v>
      </c>
      <c r="E30" s="859">
        <v>798059</v>
      </c>
      <c r="F30" s="445">
        <f>E30*D30*36</f>
        <v>1563718135.0575883</v>
      </c>
      <c r="J30" s="167"/>
      <c r="K30" s="203"/>
      <c r="L30" s="168"/>
      <c r="M30" s="168"/>
    </row>
    <row r="31" spans="1:29" ht="15.45" customHeight="1" x14ac:dyDescent="0.3">
      <c r="A31" s="1133" t="s">
        <v>275</v>
      </c>
      <c r="B31" s="1081"/>
      <c r="C31" s="1081"/>
      <c r="D31" s="1081"/>
      <c r="E31" s="1081"/>
      <c r="F31" s="1134"/>
      <c r="J31" s="167"/>
      <c r="K31" s="203"/>
      <c r="L31" s="168"/>
      <c r="M31" s="168"/>
    </row>
    <row r="32" spans="1:29" ht="15.45" customHeight="1" x14ac:dyDescent="0.3">
      <c r="A32" s="432" t="s">
        <v>6</v>
      </c>
      <c r="B32" s="425" t="s">
        <v>172</v>
      </c>
      <c r="C32" s="426" t="s">
        <v>270</v>
      </c>
      <c r="D32" s="427" t="s">
        <v>90</v>
      </c>
      <c r="E32" s="427" t="s">
        <v>276</v>
      </c>
      <c r="F32" s="851" t="s">
        <v>277</v>
      </c>
      <c r="J32" s="167"/>
      <c r="K32" s="203"/>
      <c r="L32" s="168"/>
      <c r="M32" s="168"/>
    </row>
    <row r="33" spans="1:13" ht="15.45" customHeight="1" x14ac:dyDescent="0.3">
      <c r="A33" s="207" t="s">
        <v>173</v>
      </c>
      <c r="B33" s="192">
        <f>'Usos originales'!G4</f>
        <v>3055.94</v>
      </c>
      <c r="C33" s="195">
        <f>C20</f>
        <v>47</v>
      </c>
      <c r="D33" s="192">
        <f>B33/C33</f>
        <v>65.02</v>
      </c>
      <c r="E33" s="206">
        <v>1200000</v>
      </c>
      <c r="F33" s="442">
        <f>E33*D33*36</f>
        <v>2808864000</v>
      </c>
      <c r="J33" s="167"/>
      <c r="K33" s="203"/>
      <c r="L33" s="168"/>
      <c r="M33" s="168"/>
    </row>
    <row r="34" spans="1:13" ht="15.45" customHeight="1" x14ac:dyDescent="0.3">
      <c r="A34" s="207" t="s">
        <v>175</v>
      </c>
      <c r="B34" s="192">
        <f>'Usos originales'!G6</f>
        <v>3068.9700000000003</v>
      </c>
      <c r="C34" s="428">
        <f>C22</f>
        <v>70</v>
      </c>
      <c r="D34" s="192">
        <f>B34/C34</f>
        <v>43.842428571428577</v>
      </c>
      <c r="E34" s="206">
        <v>1700000</v>
      </c>
      <c r="F34" s="442">
        <f>E34*D34*36</f>
        <v>2683156628.5714288</v>
      </c>
      <c r="J34" s="167"/>
      <c r="K34" s="203"/>
      <c r="L34" s="168"/>
      <c r="M34" s="168"/>
    </row>
    <row r="35" spans="1:13" ht="15.45" customHeight="1" x14ac:dyDescent="0.3">
      <c r="A35" s="207" t="s">
        <v>176</v>
      </c>
      <c r="B35" s="192">
        <f>'Usos originales'!G8</f>
        <v>1685.55</v>
      </c>
      <c r="C35" s="428">
        <f>C24</f>
        <v>120</v>
      </c>
      <c r="D35" s="192">
        <f>B35/C35</f>
        <v>14.046249999999999</v>
      </c>
      <c r="E35" s="206">
        <v>2200000</v>
      </c>
      <c r="F35" s="442">
        <f>E35*D35*36</f>
        <v>1112462999.9999998</v>
      </c>
      <c r="J35" s="167"/>
      <c r="K35" s="203"/>
      <c r="L35" s="168"/>
      <c r="M35" s="168"/>
    </row>
    <row r="36" spans="1:13" ht="15.45" customHeight="1" thickBot="1" x14ac:dyDescent="0.35">
      <c r="A36" s="1116" t="s">
        <v>13</v>
      </c>
      <c r="B36" s="1117"/>
      <c r="C36" s="852"/>
      <c r="D36" s="852"/>
      <c r="E36" s="852"/>
      <c r="F36" s="853">
        <f>SUM(F33:F35)</f>
        <v>6604483628.5714283</v>
      </c>
      <c r="J36" s="167"/>
      <c r="K36" s="203"/>
      <c r="L36" s="168"/>
      <c r="M36" s="168"/>
    </row>
    <row r="37" spans="1:13" ht="15.45" customHeight="1" thickBot="1" x14ac:dyDescent="0.35">
      <c r="A37" s="3"/>
      <c r="J37" s="167"/>
      <c r="K37" s="203"/>
      <c r="L37" s="168"/>
      <c r="M37" s="168"/>
    </row>
    <row r="38" spans="1:13" ht="24.45" customHeight="1" thickBot="1" x14ac:dyDescent="0.35">
      <c r="A38" s="1105" t="s">
        <v>278</v>
      </c>
      <c r="B38" s="1106"/>
      <c r="C38" s="1106"/>
      <c r="D38" s="1106"/>
      <c r="E38" s="1107"/>
      <c r="F38" s="203"/>
      <c r="G38" s="203"/>
      <c r="H38" s="203"/>
      <c r="I38" s="203"/>
      <c r="J38" s="167"/>
      <c r="K38" s="203"/>
      <c r="L38" s="168"/>
      <c r="M38" s="168"/>
    </row>
    <row r="39" spans="1:13" ht="27" customHeight="1" x14ac:dyDescent="0.3">
      <c r="A39" s="1111" t="s">
        <v>289</v>
      </c>
      <c r="B39" s="1113"/>
      <c r="D39" s="1111" t="s">
        <v>496</v>
      </c>
      <c r="E39" s="1113"/>
      <c r="J39" s="167"/>
      <c r="K39" s="203"/>
      <c r="L39" s="168"/>
      <c r="M39" s="168"/>
    </row>
    <row r="40" spans="1:13" ht="16.2" thickBot="1" x14ac:dyDescent="0.35">
      <c r="A40" s="1114" t="s">
        <v>290</v>
      </c>
      <c r="B40" s="1115"/>
      <c r="D40" s="1125" t="s">
        <v>495</v>
      </c>
      <c r="E40" s="1126"/>
      <c r="J40" s="167"/>
      <c r="K40" s="203"/>
      <c r="L40" s="168"/>
      <c r="M40" s="168"/>
    </row>
    <row r="41" spans="1:13" ht="15.45" customHeight="1" x14ac:dyDescent="0.3">
      <c r="A41" s="447" t="s">
        <v>279</v>
      </c>
      <c r="B41" s="448">
        <v>0.71599999999999997</v>
      </c>
      <c r="D41" s="447" t="s">
        <v>279</v>
      </c>
      <c r="E41" s="448">
        <v>1</v>
      </c>
      <c r="J41" s="167"/>
      <c r="K41" s="203"/>
      <c r="L41" s="168"/>
      <c r="M41" s="168"/>
    </row>
    <row r="42" spans="1:13" ht="15.45" customHeight="1" x14ac:dyDescent="0.3">
      <c r="A42" s="207" t="s">
        <v>280</v>
      </c>
      <c r="B42" s="441">
        <f>D21*B41</f>
        <v>391.65199999999999</v>
      </c>
      <c r="D42" s="434" t="s">
        <v>286</v>
      </c>
      <c r="E42" s="353">
        <v>15</v>
      </c>
      <c r="G42" s="168"/>
      <c r="J42" s="167"/>
      <c r="K42" s="203"/>
      <c r="L42" s="168"/>
      <c r="M42" s="168"/>
    </row>
    <row r="43" spans="1:13" ht="15.45" customHeight="1" x14ac:dyDescent="0.3">
      <c r="A43" s="207" t="s">
        <v>281</v>
      </c>
      <c r="B43" s="441">
        <f>'Reparto de cargas'!J77-Moradores!H13</f>
        <v>454.19059611823991</v>
      </c>
      <c r="D43" s="434" t="s">
        <v>497</v>
      </c>
      <c r="E43" s="441">
        <f>SUM(D33:D35)</f>
        <v>122.90867857142858</v>
      </c>
      <c r="G43" s="842"/>
      <c r="H43" s="189">
        <f>G43/G18</f>
        <v>0</v>
      </c>
      <c r="J43" s="167"/>
      <c r="K43" s="203"/>
      <c r="L43" s="168"/>
      <c r="M43" s="168"/>
    </row>
    <row r="44" spans="1:13" x14ac:dyDescent="0.3">
      <c r="A44" s="207" t="s">
        <v>283</v>
      </c>
      <c r="B44" s="442">
        <f>'Reparto de cargas'!N79</f>
        <v>223300000</v>
      </c>
      <c r="C44" s="167"/>
      <c r="D44" s="434" t="s">
        <v>288</v>
      </c>
      <c r="E44" s="442">
        <f>E42*'Reparto de cargas'!H79</f>
        <v>123525000</v>
      </c>
      <c r="F44" s="167"/>
      <c r="G44" s="3"/>
      <c r="H44" s="168"/>
      <c r="I44" s="167"/>
      <c r="J44" s="167"/>
      <c r="K44" s="167"/>
      <c r="L44" s="168"/>
      <c r="M44" s="168"/>
    </row>
    <row r="45" spans="1:13" x14ac:dyDescent="0.3">
      <c r="A45" s="207" t="s">
        <v>282</v>
      </c>
      <c r="B45" s="443">
        <v>0.05</v>
      </c>
      <c r="C45" s="199"/>
      <c r="D45" s="207" t="s">
        <v>282</v>
      </c>
      <c r="E45" s="443">
        <v>0.05</v>
      </c>
      <c r="F45" s="167"/>
      <c r="G45" s="3"/>
      <c r="H45" s="183"/>
      <c r="I45" s="167"/>
      <c r="J45" s="167"/>
      <c r="K45" s="167"/>
      <c r="L45" s="168"/>
      <c r="M45" s="168"/>
    </row>
    <row r="46" spans="1:13" x14ac:dyDescent="0.3">
      <c r="A46" s="434" t="s">
        <v>284</v>
      </c>
      <c r="B46" s="442">
        <f>B44-(B44*B45)</f>
        <v>212135000</v>
      </c>
      <c r="C46" s="199"/>
      <c r="D46" s="434" t="s">
        <v>287</v>
      </c>
      <c r="E46" s="442">
        <f>E44-(E44*E45)</f>
        <v>117348750</v>
      </c>
      <c r="F46" s="199"/>
      <c r="H46" s="168"/>
      <c r="I46" s="182"/>
      <c r="J46" s="182"/>
      <c r="K46" s="182"/>
      <c r="L46" s="168"/>
      <c r="M46" s="168"/>
    </row>
    <row r="47" spans="1:13" ht="16.2" thickBot="1" x14ac:dyDescent="0.35">
      <c r="A47" s="444" t="s">
        <v>285</v>
      </c>
      <c r="B47" s="445">
        <f>(B44-B46)*B42</f>
        <v>4372794580</v>
      </c>
      <c r="D47" s="444" t="s">
        <v>285</v>
      </c>
      <c r="E47" s="445">
        <f>(E44-E46)*E43</f>
        <v>759114726.02678573</v>
      </c>
      <c r="F47" s="182">
        <f>B47+E47</f>
        <v>5131909306.0267859</v>
      </c>
      <c r="H47" s="834">
        <f>I23-F47</f>
        <v>29462671168.492149</v>
      </c>
      <c r="I47" s="182" t="s">
        <v>462</v>
      </c>
      <c r="J47" s="182"/>
      <c r="K47" s="182"/>
      <c r="L47" s="168"/>
      <c r="M47" s="168"/>
    </row>
    <row r="48" spans="1:13" ht="16.2" thickBot="1" x14ac:dyDescent="0.35">
      <c r="C48" s="199"/>
      <c r="F48" s="199"/>
      <c r="G48" s="184"/>
      <c r="H48" s="199"/>
      <c r="I48" s="182"/>
      <c r="J48" s="182"/>
      <c r="K48" s="182"/>
      <c r="L48" s="168"/>
      <c r="M48" s="168"/>
    </row>
    <row r="49" spans="1:13" ht="15.45" customHeight="1" thickBot="1" x14ac:dyDescent="0.35">
      <c r="A49" s="1105" t="s">
        <v>498</v>
      </c>
      <c r="B49" s="1107"/>
      <c r="C49" s="199"/>
      <c r="F49" s="199"/>
      <c r="G49" s="184"/>
      <c r="H49" s="199"/>
      <c r="I49" s="182"/>
      <c r="J49" s="182"/>
      <c r="K49" s="182"/>
      <c r="L49" s="168"/>
      <c r="M49" s="168"/>
    </row>
    <row r="50" spans="1:13" ht="31.2" x14ac:dyDescent="0.3">
      <c r="A50" s="446" t="s">
        <v>484</v>
      </c>
      <c r="B50" s="352">
        <v>30</v>
      </c>
      <c r="C50" s="199"/>
      <c r="F50" s="199"/>
      <c r="G50" s="184"/>
      <c r="H50" s="199"/>
      <c r="I50" s="182"/>
      <c r="J50" s="182"/>
      <c r="K50" s="182"/>
      <c r="L50" s="168"/>
      <c r="M50" s="168"/>
    </row>
    <row r="51" spans="1:13" x14ac:dyDescent="0.3">
      <c r="A51" s="434" t="s">
        <v>485</v>
      </c>
      <c r="B51" s="843">
        <f>B50*G18</f>
        <v>34800000</v>
      </c>
      <c r="C51" s="863">
        <f>B51/B44</f>
        <v>0.15584415584415584</v>
      </c>
      <c r="D51" s="864">
        <f>C51+B45</f>
        <v>0.20584415584415583</v>
      </c>
      <c r="F51" s="199"/>
      <c r="G51" s="184"/>
      <c r="H51" s="199"/>
      <c r="I51" s="182"/>
      <c r="J51" s="182"/>
      <c r="K51" s="182"/>
      <c r="L51" s="168"/>
      <c r="M51" s="168"/>
    </row>
    <row r="52" spans="1:13" x14ac:dyDescent="0.3">
      <c r="A52" s="434" t="s">
        <v>487</v>
      </c>
      <c r="B52" s="843">
        <f>B51</f>
        <v>34800000</v>
      </c>
      <c r="C52" s="199"/>
      <c r="F52" s="199"/>
      <c r="G52" s="184"/>
      <c r="H52" s="199"/>
      <c r="I52" s="182"/>
      <c r="J52" s="182"/>
      <c r="K52" s="182"/>
      <c r="L52" s="168"/>
      <c r="M52" s="168"/>
    </row>
    <row r="53" spans="1:13" x14ac:dyDescent="0.3">
      <c r="A53" s="434" t="s">
        <v>488</v>
      </c>
      <c r="B53" s="844">
        <f>B51/E30</f>
        <v>43.605798568777494</v>
      </c>
      <c r="C53" s="199"/>
      <c r="F53" s="199"/>
      <c r="G53" s="184"/>
      <c r="H53" s="199"/>
      <c r="I53" s="182"/>
      <c r="J53" s="182"/>
      <c r="K53" s="182"/>
      <c r="L53" s="168"/>
      <c r="M53" s="168"/>
    </row>
    <row r="54" spans="1:13" ht="16.2" thickBot="1" x14ac:dyDescent="0.35">
      <c r="A54" s="444" t="s">
        <v>489</v>
      </c>
      <c r="B54" s="445">
        <f>B51*B42</f>
        <v>13629489600</v>
      </c>
      <c r="C54" s="863">
        <f>B54/B80</f>
        <v>0.20709926823652242</v>
      </c>
      <c r="F54" s="199"/>
      <c r="G54" s="184"/>
      <c r="H54" s="834">
        <f>H47-B54</f>
        <v>15833181568.492149</v>
      </c>
      <c r="I54" s="182" t="s">
        <v>462</v>
      </c>
      <c r="J54" s="182"/>
      <c r="K54" s="182"/>
      <c r="L54" s="168"/>
      <c r="M54" s="168"/>
    </row>
    <row r="55" spans="1:13" ht="16.2" thickBot="1" x14ac:dyDescent="0.35">
      <c r="C55" s="199"/>
      <c r="F55" s="199"/>
      <c r="G55" s="184"/>
      <c r="H55" s="199"/>
      <c r="I55" s="182"/>
      <c r="J55" s="182"/>
      <c r="K55" s="182"/>
      <c r="L55" s="168"/>
      <c r="M55" s="168"/>
    </row>
    <row r="56" spans="1:13" ht="15.45" customHeight="1" thickBot="1" x14ac:dyDescent="0.35">
      <c r="A56" s="1102" t="s">
        <v>499</v>
      </c>
      <c r="B56" s="1103"/>
      <c r="C56" s="1103"/>
      <c r="D56" s="1103"/>
      <c r="E56" s="1103"/>
      <c r="F56" s="1103"/>
      <c r="G56" s="1103"/>
      <c r="H56" s="1103"/>
      <c r="I56" s="1104"/>
      <c r="J56" s="203"/>
    </row>
    <row r="57" spans="1:13" x14ac:dyDescent="0.3">
      <c r="A57" s="822" t="s">
        <v>251</v>
      </c>
      <c r="B57" s="1123">
        <f>I59</f>
        <v>1260000000</v>
      </c>
      <c r="C57" s="1123"/>
      <c r="D57" s="824"/>
      <c r="E57" s="191" t="s">
        <v>248</v>
      </c>
      <c r="F57" s="194">
        <v>4500000</v>
      </c>
      <c r="G57" s="191">
        <v>1</v>
      </c>
      <c r="H57" s="206">
        <f>F57*G57</f>
        <v>4500000</v>
      </c>
      <c r="I57" s="821"/>
    </row>
    <row r="58" spans="1:13" x14ac:dyDescent="0.3">
      <c r="A58" s="1008" t="s">
        <v>246</v>
      </c>
      <c r="B58" s="1008"/>
      <c r="C58" s="1008"/>
      <c r="D58" s="824"/>
      <c r="E58" s="191" t="s">
        <v>249</v>
      </c>
      <c r="F58" s="194">
        <v>2000000</v>
      </c>
      <c r="G58" s="191">
        <v>3</v>
      </c>
      <c r="H58" s="206">
        <f>F58*G58</f>
        <v>6000000</v>
      </c>
      <c r="I58" s="821"/>
    </row>
    <row r="59" spans="1:13" x14ac:dyDescent="0.3">
      <c r="A59" s="10" t="s">
        <v>245</v>
      </c>
      <c r="B59" s="10"/>
      <c r="C59" s="449"/>
      <c r="D59" s="824"/>
      <c r="H59" s="206">
        <f>+H57+H58</f>
        <v>10500000</v>
      </c>
      <c r="I59" s="206">
        <f>H59*120</f>
        <v>1260000000</v>
      </c>
    </row>
    <row r="60" spans="1:13" x14ac:dyDescent="0.3">
      <c r="A60" s="1008" t="s">
        <v>247</v>
      </c>
      <c r="B60" s="1008"/>
      <c r="C60" s="1008"/>
      <c r="D60" s="824"/>
      <c r="J60" s="166" t="s">
        <v>462</v>
      </c>
      <c r="K60" s="835">
        <f>H54-I59</f>
        <v>14573181568.492149</v>
      </c>
    </row>
    <row r="61" spans="1:13" x14ac:dyDescent="0.3">
      <c r="A61" s="1099" t="s">
        <v>250</v>
      </c>
      <c r="B61" s="1099"/>
      <c r="C61" s="1099"/>
    </row>
    <row r="62" spans="1:13" x14ac:dyDescent="0.3">
      <c r="A62" s="825"/>
      <c r="B62" s="825"/>
      <c r="C62" s="825"/>
      <c r="D62" s="821"/>
      <c r="E62" s="821"/>
      <c r="F62" s="821"/>
      <c r="G62" s="821"/>
      <c r="H62" s="821"/>
      <c r="I62" s="183"/>
    </row>
    <row r="63" spans="1:13" x14ac:dyDescent="0.3">
      <c r="A63" s="423" t="s">
        <v>291</v>
      </c>
      <c r="B63" s="36">
        <f>E63*K60</f>
        <v>5829272627.3968601</v>
      </c>
      <c r="C63" s="836">
        <f>K60-B63</f>
        <v>8743908941.0952892</v>
      </c>
      <c r="D63" s="191" t="s">
        <v>462</v>
      </c>
      <c r="E63" s="866">
        <v>0.4</v>
      </c>
      <c r="I63" s="183"/>
    </row>
    <row r="64" spans="1:13" ht="15.45" customHeight="1" x14ac:dyDescent="0.3">
      <c r="A64" s="1099" t="s">
        <v>292</v>
      </c>
      <c r="B64" s="1099"/>
      <c r="C64" s="1099"/>
      <c r="D64" s="1099"/>
      <c r="E64" s="1099"/>
      <c r="F64" s="1099"/>
      <c r="G64" s="1099"/>
      <c r="I64" s="183"/>
    </row>
    <row r="65" spans="1:9" ht="25.5" customHeight="1" x14ac:dyDescent="0.3">
      <c r="A65" s="1096"/>
      <c r="B65" s="1097"/>
      <c r="C65" s="1097"/>
      <c r="D65" s="1097"/>
      <c r="E65" s="1098"/>
      <c r="F65" s="1097"/>
      <c r="G65" s="1097"/>
      <c r="I65" s="183"/>
    </row>
    <row r="66" spans="1:9" x14ac:dyDescent="0.3">
      <c r="A66" s="23" t="s">
        <v>294</v>
      </c>
      <c r="B66" s="36">
        <f>E66*K60</f>
        <v>5100613548.9722519</v>
      </c>
      <c r="C66" s="837">
        <f>C63-B66</f>
        <v>3643295392.1230373</v>
      </c>
      <c r="D66" s="191" t="s">
        <v>462</v>
      </c>
      <c r="E66" s="866">
        <v>0.35</v>
      </c>
    </row>
    <row r="67" spans="1:9" x14ac:dyDescent="0.3">
      <c r="A67" s="1099" t="s">
        <v>293</v>
      </c>
      <c r="B67" s="1099"/>
      <c r="C67" s="1099"/>
      <c r="D67" s="1099"/>
      <c r="E67" s="1099"/>
    </row>
    <row r="68" spans="1:9" ht="18" x14ac:dyDescent="0.3">
      <c r="A68" s="1100"/>
      <c r="B68" s="1100"/>
      <c r="C68" s="1100"/>
      <c r="D68" s="1100"/>
      <c r="E68" s="1100"/>
      <c r="H68" s="1124" t="s">
        <v>461</v>
      </c>
      <c r="I68" s="1124"/>
    </row>
    <row r="69" spans="1:9" x14ac:dyDescent="0.3">
      <c r="A69" s="23" t="s">
        <v>295</v>
      </c>
      <c r="B69" s="36">
        <f>F69*K60</f>
        <v>2185977235.2738223</v>
      </c>
      <c r="C69" s="837">
        <f>C66-B69</f>
        <v>1457318156.849215</v>
      </c>
      <c r="D69" s="1101" t="s">
        <v>462</v>
      </c>
      <c r="E69" s="1101"/>
      <c r="F69" s="865">
        <v>0.15</v>
      </c>
      <c r="H69" s="423" t="s">
        <v>300</v>
      </c>
      <c r="I69" s="206">
        <f>I59</f>
        <v>1260000000</v>
      </c>
    </row>
    <row r="70" spans="1:9" x14ac:dyDescent="0.3">
      <c r="A70" s="10" t="s">
        <v>296</v>
      </c>
      <c r="B70" s="191"/>
      <c r="C70" s="191"/>
      <c r="D70" s="191"/>
      <c r="E70" s="191"/>
      <c r="H70" s="423" t="s">
        <v>291</v>
      </c>
      <c r="I70" s="206">
        <f>B63</f>
        <v>5829272627.3968601</v>
      </c>
    </row>
    <row r="71" spans="1:9" x14ac:dyDescent="0.3">
      <c r="A71" s="1100"/>
      <c r="B71" s="1100"/>
      <c r="C71" s="1100"/>
      <c r="D71" s="1100"/>
      <c r="E71" s="1100"/>
      <c r="H71" s="423" t="s">
        <v>301</v>
      </c>
      <c r="I71" s="206">
        <f>B66</f>
        <v>5100613548.9722519</v>
      </c>
    </row>
    <row r="72" spans="1:9" x14ac:dyDescent="0.3">
      <c r="A72" s="23" t="s">
        <v>297</v>
      </c>
      <c r="B72" s="206">
        <f>F72*K60</f>
        <v>1457318156.849215</v>
      </c>
      <c r="C72" s="837">
        <f>C69-B72</f>
        <v>0</v>
      </c>
      <c r="D72" s="191" t="s">
        <v>463</v>
      </c>
      <c r="E72" s="191"/>
      <c r="F72" s="865">
        <v>0.1</v>
      </c>
      <c r="H72" s="423" t="s">
        <v>302</v>
      </c>
      <c r="I72" s="206">
        <f>B69</f>
        <v>2185977235.2738223</v>
      </c>
    </row>
    <row r="73" spans="1:9" ht="16.2" thickBot="1" x14ac:dyDescent="0.35">
      <c r="A73" s="3"/>
      <c r="H73" s="423" t="s">
        <v>303</v>
      </c>
      <c r="I73" s="206">
        <f>B72</f>
        <v>1457318156.849215</v>
      </c>
    </row>
    <row r="74" spans="1:9" ht="16.2" thickBot="1" x14ac:dyDescent="0.35">
      <c r="A74" s="1105" t="s">
        <v>424</v>
      </c>
      <c r="B74" s="1106"/>
      <c r="C74" s="1106"/>
      <c r="D74" s="1107"/>
    </row>
    <row r="75" spans="1:9" x14ac:dyDescent="0.3">
      <c r="A75" s="848" t="s">
        <v>237</v>
      </c>
      <c r="B75" s="823">
        <f>J12</f>
        <v>21251189930.376266</v>
      </c>
      <c r="C75" s="849">
        <f>B75/$B$80</f>
        <v>0.3229105427202702</v>
      </c>
      <c r="D75" s="838"/>
      <c r="E75" s="168"/>
      <c r="I75" s="826">
        <f>SUM(I69:I73)</f>
        <v>15833181568.492149</v>
      </c>
    </row>
    <row r="76" spans="1:9" x14ac:dyDescent="0.3">
      <c r="A76" s="845" t="s">
        <v>298</v>
      </c>
      <c r="B76" s="206">
        <f>I21</f>
        <v>9965614232.3220253</v>
      </c>
      <c r="C76" s="505">
        <f>B76/$B$80</f>
        <v>0.15142690413303259</v>
      </c>
      <c r="D76" s="838"/>
      <c r="E76" s="168"/>
    </row>
    <row r="77" spans="1:9" ht="31.2" x14ac:dyDescent="0.3">
      <c r="A77" s="845" t="s">
        <v>299</v>
      </c>
      <c r="B77" s="206">
        <f>F47</f>
        <v>5131909306.0267859</v>
      </c>
      <c r="C77" s="505">
        <f>B77/$B$80</f>
        <v>7.7979050802778921E-2</v>
      </c>
      <c r="D77" s="838"/>
      <c r="E77" s="168"/>
    </row>
    <row r="78" spans="1:9" ht="31.2" x14ac:dyDescent="0.3">
      <c r="A78" s="845" t="s">
        <v>486</v>
      </c>
      <c r="B78" s="206">
        <f>B54</f>
        <v>13629489600</v>
      </c>
      <c r="C78" s="505">
        <f>B78/$B$80</f>
        <v>0.20709926823652242</v>
      </c>
      <c r="D78" s="838"/>
      <c r="E78" s="168"/>
    </row>
    <row r="79" spans="1:9" ht="16.2" thickBot="1" x14ac:dyDescent="0.35">
      <c r="A79" s="847" t="s">
        <v>252</v>
      </c>
      <c r="B79" s="768">
        <f>I75</f>
        <v>15833181568.492149</v>
      </c>
      <c r="C79" s="846">
        <f>B79/$B$80</f>
        <v>0.24058423410739593</v>
      </c>
      <c r="D79" s="838"/>
      <c r="E79" s="168"/>
    </row>
    <row r="80" spans="1:9" x14ac:dyDescent="0.3">
      <c r="A80" s="1092" t="s">
        <v>425</v>
      </c>
      <c r="B80" s="1094">
        <f>SUM(B75:B79)</f>
        <v>65811384637.217224</v>
      </c>
      <c r="C80" s="829">
        <f>B80/'Reparto de cargas'!G84</f>
        <v>5.6440702838640791E-2</v>
      </c>
      <c r="D80" s="830" t="s">
        <v>253</v>
      </c>
      <c r="E80" s="168"/>
    </row>
    <row r="81" spans="1:4" ht="16.2" thickBot="1" x14ac:dyDescent="0.35">
      <c r="A81" s="1093"/>
      <c r="B81" s="1095"/>
      <c r="C81" s="827">
        <f>B80/'Reparto de cargas'!E10</f>
        <v>0.87810635559920769</v>
      </c>
      <c r="D81" s="828" t="s">
        <v>254</v>
      </c>
    </row>
    <row r="82" spans="1:4" hidden="1" x14ac:dyDescent="0.3">
      <c r="B82" s="773">
        <f>'Reparto de cargas'!D170</f>
        <v>65811384637.217224</v>
      </c>
    </row>
    <row r="83" spans="1:4" hidden="1" x14ac:dyDescent="0.3">
      <c r="B83" s="773">
        <f>B82-B80</f>
        <v>0</v>
      </c>
    </row>
    <row r="84" spans="1:4" hidden="1" x14ac:dyDescent="0.3"/>
    <row r="85" spans="1:4" ht="16.2" thickBot="1" x14ac:dyDescent="0.35"/>
    <row r="86" spans="1:4" ht="29.4" thickBot="1" x14ac:dyDescent="0.35">
      <c r="A86" s="508" t="str">
        <f>'Reparto de cargas'!A6</f>
        <v>UAU</v>
      </c>
      <c r="B86" s="508" t="str">
        <f>'Reparto de cargas'!B6</f>
        <v>ÁREA PREDIAL</v>
      </c>
      <c r="C86" s="868" t="str">
        <f>'Reparto de cargas'!C6</f>
        <v>% de participación en el área total</v>
      </c>
    </row>
    <row r="87" spans="1:4" x14ac:dyDescent="0.3">
      <c r="A87" s="869">
        <f>'Reparto de cargas'!A7</f>
        <v>1</v>
      </c>
      <c r="B87" s="506">
        <f>'Reparto de cargas'!B7</f>
        <v>8919.7000000000007</v>
      </c>
      <c r="C87" s="870">
        <f>+B87/$B$90</f>
        <v>0.37419086893230358</v>
      </c>
    </row>
    <row r="88" spans="1:4" x14ac:dyDescent="0.3">
      <c r="A88" s="869">
        <f>'Reparto de cargas'!A8</f>
        <v>2</v>
      </c>
      <c r="B88" s="506">
        <f>'Reparto de cargas'!B8</f>
        <v>9200.7000000000007</v>
      </c>
      <c r="C88" s="870">
        <f t="shared" ref="C88:C89" si="4">+B88/$B$90</f>
        <v>0.385979116762385</v>
      </c>
    </row>
    <row r="89" spans="1:4" x14ac:dyDescent="0.3">
      <c r="A89" s="869">
        <f>'Reparto de cargas'!A9</f>
        <v>3</v>
      </c>
      <c r="B89" s="506">
        <f>'Reparto de cargas'!B9</f>
        <v>5716.9</v>
      </c>
      <c r="C89" s="870">
        <f t="shared" si="4"/>
        <v>0.23983001430531137</v>
      </c>
      <c r="D89" s="771">
        <f>SUM(C87:C89)</f>
        <v>1</v>
      </c>
    </row>
    <row r="90" spans="1:4" ht="16.2" thickBot="1" x14ac:dyDescent="0.35">
      <c r="A90" s="871" t="str">
        <f>'Reparto de cargas'!A10</f>
        <v>TOTAL</v>
      </c>
      <c r="B90" s="872">
        <f>SUM(B87:B89)</f>
        <v>23837.300000000003</v>
      </c>
      <c r="C90" s="873">
        <f>'Reparto de cargas'!C10</f>
        <v>0.99821398286009799</v>
      </c>
      <c r="D90" s="772">
        <f>SUM(B87:B89)</f>
        <v>23837.300000000003</v>
      </c>
    </row>
    <row r="91" spans="1:4" ht="16.2" thickBot="1" x14ac:dyDescent="0.35"/>
    <row r="92" spans="1:4" ht="31.8" thickBot="1" x14ac:dyDescent="0.35">
      <c r="A92" s="508" t="s">
        <v>131</v>
      </c>
      <c r="B92" s="867" t="s">
        <v>501</v>
      </c>
    </row>
    <row r="93" spans="1:4" x14ac:dyDescent="0.3">
      <c r="A93" s="875">
        <v>1</v>
      </c>
      <c r="B93" s="876">
        <f>+B96*C87</f>
        <v>24626019203.038368</v>
      </c>
      <c r="C93" s="874">
        <f>+B96*C87</f>
        <v>24626019203.038368</v>
      </c>
    </row>
    <row r="94" spans="1:4" x14ac:dyDescent="0.3">
      <c r="A94" s="869">
        <v>2</v>
      </c>
      <c r="B94" s="877">
        <f>+B96*C88</f>
        <v>25401820115.182697</v>
      </c>
      <c r="C94" s="874">
        <f>+B96*C88</f>
        <v>25401820115.182697</v>
      </c>
    </row>
    <row r="95" spans="1:4" ht="16.2" thickBot="1" x14ac:dyDescent="0.35">
      <c r="A95" s="878">
        <v>3</v>
      </c>
      <c r="B95" s="879">
        <f>+C89*B96</f>
        <v>15783545318.996155</v>
      </c>
      <c r="C95" s="874">
        <f>+C89*B96</f>
        <v>15783545318.996155</v>
      </c>
    </row>
    <row r="96" spans="1:4" ht="16.2" thickBot="1" x14ac:dyDescent="0.35">
      <c r="A96" s="507" t="s">
        <v>13</v>
      </c>
      <c r="B96" s="769">
        <f>+B82</f>
        <v>65811384637.217224</v>
      </c>
      <c r="C96" s="206">
        <f>SUM(C93:C95)</f>
        <v>65811384637.217224</v>
      </c>
    </row>
    <row r="97" spans="1:9" ht="16.2" thickBot="1" x14ac:dyDescent="0.35"/>
    <row r="98" spans="1:9" hidden="1" x14ac:dyDescent="0.3">
      <c r="B98" s="770">
        <v>65811384637.217224</v>
      </c>
    </row>
    <row r="99" spans="1:9" hidden="1" x14ac:dyDescent="0.3">
      <c r="B99" s="167">
        <v>1</v>
      </c>
      <c r="C99" s="167">
        <v>2</v>
      </c>
      <c r="D99" s="167">
        <v>3</v>
      </c>
      <c r="E99" s="167">
        <v>4</v>
      </c>
      <c r="F99" s="167">
        <v>5</v>
      </c>
      <c r="G99" s="167">
        <v>6</v>
      </c>
      <c r="H99" s="167" t="s">
        <v>0</v>
      </c>
      <c r="I99" s="166">
        <v>2021</v>
      </c>
    </row>
    <row r="100" spans="1:9" hidden="1" x14ac:dyDescent="0.3">
      <c r="A100" s="166" t="s">
        <v>464</v>
      </c>
      <c r="B100" s="166">
        <v>55</v>
      </c>
      <c r="C100" s="166">
        <v>46</v>
      </c>
      <c r="D100" s="166">
        <v>266</v>
      </c>
      <c r="E100" s="166">
        <v>204</v>
      </c>
      <c r="F100" s="166">
        <v>216</v>
      </c>
      <c r="G100" s="166">
        <v>124</v>
      </c>
      <c r="H100" s="166">
        <f>SUM(B100:G100)</f>
        <v>911</v>
      </c>
      <c r="I100" s="188">
        <f>H100*(1+D114)</f>
        <v>1039.216845387898</v>
      </c>
    </row>
    <row r="101" spans="1:9" hidden="1" x14ac:dyDescent="0.3">
      <c r="A101" s="166" t="s">
        <v>465</v>
      </c>
      <c r="B101" s="166">
        <v>42</v>
      </c>
      <c r="C101" s="166">
        <v>21</v>
      </c>
      <c r="D101" s="166">
        <v>136</v>
      </c>
      <c r="E101" s="166">
        <v>108</v>
      </c>
      <c r="F101" s="166">
        <v>103</v>
      </c>
      <c r="G101" s="166">
        <v>47</v>
      </c>
      <c r="H101" s="166">
        <f>SUM(B101:G101)</f>
        <v>457</v>
      </c>
    </row>
    <row r="102" spans="1:9" hidden="1" x14ac:dyDescent="0.3">
      <c r="A102" s="166" t="s">
        <v>466</v>
      </c>
      <c r="B102" s="166">
        <v>13</v>
      </c>
      <c r="C102" s="166">
        <v>25</v>
      </c>
      <c r="D102" s="166">
        <v>130</v>
      </c>
      <c r="E102" s="166">
        <v>96</v>
      </c>
      <c r="F102" s="166">
        <v>113</v>
      </c>
      <c r="G102" s="166">
        <v>77</v>
      </c>
      <c r="H102" s="166">
        <f>SUM(B102:G102)</f>
        <v>454</v>
      </c>
    </row>
    <row r="103" spans="1:9" hidden="1" x14ac:dyDescent="0.3">
      <c r="A103" s="166" t="s">
        <v>467</v>
      </c>
      <c r="B103" s="166">
        <v>47</v>
      </c>
      <c r="C103" s="166">
        <v>31</v>
      </c>
      <c r="D103" s="166">
        <v>176</v>
      </c>
      <c r="E103" s="166">
        <v>140</v>
      </c>
      <c r="F103" s="166">
        <v>98</v>
      </c>
      <c r="G103" s="166">
        <v>55</v>
      </c>
      <c r="H103" s="166">
        <f>SUM(B103:G103)</f>
        <v>547</v>
      </c>
      <c r="I103" s="186">
        <v>547</v>
      </c>
    </row>
    <row r="104" spans="1:9" hidden="1" x14ac:dyDescent="0.3">
      <c r="A104" s="166" t="s">
        <v>468</v>
      </c>
      <c r="B104" s="166">
        <v>42</v>
      </c>
      <c r="C104" s="166">
        <v>25</v>
      </c>
      <c r="D104" s="166">
        <v>174</v>
      </c>
      <c r="E104" s="166">
        <v>134</v>
      </c>
      <c r="F104" s="166">
        <v>86</v>
      </c>
      <c r="G104" s="166">
        <v>53</v>
      </c>
      <c r="H104" s="166">
        <f>SUM(B104:G104)</f>
        <v>514</v>
      </c>
    </row>
    <row r="105" spans="1:9" hidden="1" x14ac:dyDescent="0.3">
      <c r="A105" s="166" t="s">
        <v>469</v>
      </c>
      <c r="B105" s="189">
        <f t="shared" ref="B105:H105" si="5">B100/B104</f>
        <v>1.3095238095238095</v>
      </c>
      <c r="C105" s="189">
        <f t="shared" si="5"/>
        <v>1.84</v>
      </c>
      <c r="D105" s="189">
        <f t="shared" si="5"/>
        <v>1.5287356321839081</v>
      </c>
      <c r="E105" s="189">
        <f t="shared" si="5"/>
        <v>1.5223880597014925</v>
      </c>
      <c r="F105" s="189">
        <f t="shared" si="5"/>
        <v>2.5116279069767442</v>
      </c>
      <c r="G105" s="189">
        <f t="shared" si="5"/>
        <v>2.3396226415094339</v>
      </c>
      <c r="H105" s="189">
        <f t="shared" si="5"/>
        <v>1.772373540856031</v>
      </c>
    </row>
    <row r="106" spans="1:9" hidden="1" x14ac:dyDescent="0.3">
      <c r="A106" s="166" t="s">
        <v>470</v>
      </c>
      <c r="B106" s="189">
        <f t="shared" ref="B106:I106" si="6">B100/B103</f>
        <v>1.1702127659574468</v>
      </c>
      <c r="C106" s="189">
        <f t="shared" si="6"/>
        <v>1.4838709677419355</v>
      </c>
      <c r="D106" s="189">
        <f t="shared" si="6"/>
        <v>1.5113636363636365</v>
      </c>
      <c r="E106" s="189">
        <f t="shared" si="6"/>
        <v>1.4571428571428571</v>
      </c>
      <c r="F106" s="189">
        <f t="shared" si="6"/>
        <v>2.204081632653061</v>
      </c>
      <c r="G106" s="189">
        <f t="shared" si="6"/>
        <v>2.2545454545454544</v>
      </c>
      <c r="H106" s="189">
        <f t="shared" si="6"/>
        <v>1.6654478976234004</v>
      </c>
      <c r="I106" s="189">
        <f t="shared" si="6"/>
        <v>1.8998479805994479</v>
      </c>
    </row>
    <row r="107" spans="1:9" hidden="1" x14ac:dyDescent="0.3">
      <c r="A107" s="166" t="s">
        <v>476</v>
      </c>
      <c r="B107" s="166">
        <v>2</v>
      </c>
      <c r="C107" s="166">
        <v>13</v>
      </c>
      <c r="D107" s="166">
        <v>67</v>
      </c>
      <c r="E107" s="166">
        <v>67</v>
      </c>
      <c r="F107" s="166">
        <v>64</v>
      </c>
      <c r="H107" s="166">
        <f>SUM(B107:G107)</f>
        <v>213</v>
      </c>
      <c r="I107" s="183">
        <f>H107/(SUM($B$100:$F$100))</f>
        <v>0.27064803049555275</v>
      </c>
    </row>
    <row r="108" spans="1:9" hidden="1" x14ac:dyDescent="0.3">
      <c r="A108" s="166" t="s">
        <v>477</v>
      </c>
      <c r="B108" s="166">
        <f>B100-B107</f>
        <v>53</v>
      </c>
      <c r="C108" s="166">
        <f>C100-C107</f>
        <v>33</v>
      </c>
      <c r="D108" s="166">
        <f>D100-D107-D109</f>
        <v>184</v>
      </c>
      <c r="E108" s="166">
        <f>E100-E107-E109</f>
        <v>128</v>
      </c>
      <c r="F108" s="166">
        <f>F100-F107-F109</f>
        <v>144</v>
      </c>
      <c r="H108" s="166">
        <f>SUM(B108:G108)</f>
        <v>542</v>
      </c>
      <c r="I108" s="183">
        <f>H108/(SUM($B$100:$F$100))</f>
        <v>0.68869123252858955</v>
      </c>
    </row>
    <row r="109" spans="1:9" hidden="1" x14ac:dyDescent="0.3">
      <c r="A109" s="166" t="s">
        <v>478</v>
      </c>
      <c r="B109" s="166">
        <v>0</v>
      </c>
      <c r="C109" s="166">
        <v>0</v>
      </c>
      <c r="D109" s="166">
        <v>15</v>
      </c>
      <c r="E109" s="166">
        <v>9</v>
      </c>
      <c r="F109" s="166">
        <v>8</v>
      </c>
      <c r="H109" s="166">
        <f>SUM(B109:G109)</f>
        <v>32</v>
      </c>
      <c r="I109" s="183">
        <f>H109/(SUM($B$100:$F$100))</f>
        <v>4.0660736975857689E-2</v>
      </c>
    </row>
    <row r="110" spans="1:9" hidden="1" x14ac:dyDescent="0.3"/>
    <row r="111" spans="1:9" hidden="1" x14ac:dyDescent="0.3"/>
    <row r="112" spans="1:9" hidden="1" x14ac:dyDescent="0.3"/>
    <row r="113" spans="1:8" hidden="1" x14ac:dyDescent="0.3">
      <c r="A113" s="166" t="s">
        <v>471</v>
      </c>
      <c r="B113" s="166">
        <v>2017</v>
      </c>
      <c r="C113" s="166">
        <v>2021</v>
      </c>
      <c r="E113" s="166" t="s">
        <v>474</v>
      </c>
      <c r="F113" s="166" t="s">
        <v>475</v>
      </c>
    </row>
    <row r="114" spans="1:8" hidden="1" x14ac:dyDescent="0.3">
      <c r="A114" s="166" t="s">
        <v>472</v>
      </c>
      <c r="B114" s="166">
        <v>73112</v>
      </c>
      <c r="C114" s="166">
        <v>83402</v>
      </c>
      <c r="D114" s="839">
        <f>(C114-B114)/B114</f>
        <v>0.14074296969033812</v>
      </c>
      <c r="E114" s="839">
        <f>D114/4</f>
        <v>3.5185742422584529E-2</v>
      </c>
    </row>
    <row r="115" spans="1:8" hidden="1" x14ac:dyDescent="0.3">
      <c r="C115" s="166">
        <f>C114-B114</f>
        <v>10290</v>
      </c>
    </row>
    <row r="116" spans="1:8" hidden="1" x14ac:dyDescent="0.3">
      <c r="C116" s="166">
        <f>C115/4</f>
        <v>2572.5</v>
      </c>
    </row>
    <row r="117" spans="1:8" hidden="1" x14ac:dyDescent="0.3">
      <c r="A117" s="166" t="s">
        <v>473</v>
      </c>
    </row>
    <row r="118" spans="1:8" hidden="1" x14ac:dyDescent="0.3"/>
    <row r="119" spans="1:8" hidden="1" x14ac:dyDescent="0.3">
      <c r="C119" s="188"/>
    </row>
    <row r="120" spans="1:8" hidden="1" x14ac:dyDescent="0.3">
      <c r="B120" s="166">
        <v>2017</v>
      </c>
      <c r="C120" s="188">
        <v>73112</v>
      </c>
    </row>
    <row r="121" spans="1:8" hidden="1" x14ac:dyDescent="0.3">
      <c r="B121" s="166">
        <v>2018</v>
      </c>
      <c r="C121" s="188">
        <f t="shared" ref="C121:C126" si="7">$C$116+C120</f>
        <v>75684.5</v>
      </c>
    </row>
    <row r="122" spans="1:8" hidden="1" x14ac:dyDescent="0.3">
      <c r="B122" s="166">
        <v>2019</v>
      </c>
      <c r="C122" s="188">
        <f t="shared" si="7"/>
        <v>78257</v>
      </c>
    </row>
    <row r="123" spans="1:8" hidden="1" x14ac:dyDescent="0.3">
      <c r="B123" s="166">
        <v>2020</v>
      </c>
      <c r="C123" s="188">
        <f t="shared" si="7"/>
        <v>80829.5</v>
      </c>
    </row>
    <row r="124" spans="1:8" hidden="1" x14ac:dyDescent="0.3">
      <c r="B124" s="166">
        <v>2021</v>
      </c>
      <c r="C124" s="188">
        <f t="shared" si="7"/>
        <v>83402</v>
      </c>
    </row>
    <row r="125" spans="1:8" hidden="1" x14ac:dyDescent="0.3">
      <c r="B125" s="166">
        <v>2022</v>
      </c>
      <c r="C125" s="188">
        <f t="shared" si="7"/>
        <v>85974.5</v>
      </c>
    </row>
    <row r="126" spans="1:8" hidden="1" x14ac:dyDescent="0.3">
      <c r="B126" s="166">
        <v>2023</v>
      </c>
      <c r="C126" s="188">
        <f t="shared" si="7"/>
        <v>88547</v>
      </c>
      <c r="D126" s="184">
        <f>(C126-C120)/C120</f>
        <v>0.21111445453550717</v>
      </c>
    </row>
    <row r="127" spans="1:8" hidden="1" x14ac:dyDescent="0.3">
      <c r="C127" s="188"/>
    </row>
    <row r="128" spans="1:8" ht="16.2" thickBot="1" x14ac:dyDescent="0.35">
      <c r="A128" s="508" t="s">
        <v>500</v>
      </c>
      <c r="B128" s="508">
        <v>1</v>
      </c>
      <c r="C128" s="508">
        <v>2</v>
      </c>
      <c r="D128" s="508">
        <v>3</v>
      </c>
      <c r="E128" s="508">
        <v>4</v>
      </c>
      <c r="F128" s="508">
        <v>5</v>
      </c>
      <c r="G128" s="508">
        <v>6</v>
      </c>
      <c r="H128" s="508" t="s">
        <v>0</v>
      </c>
    </row>
    <row r="129" spans="1:9" x14ac:dyDescent="0.3">
      <c r="A129" s="850" t="s">
        <v>482</v>
      </c>
      <c r="B129" s="192">
        <f>B100+(B100*$D$126)</f>
        <v>66.611294999452895</v>
      </c>
      <c r="C129" s="192">
        <f t="shared" ref="C129:H129" si="8">C100+(C100*$D$126)</f>
        <v>55.711264908633332</v>
      </c>
      <c r="D129" s="192">
        <f t="shared" si="8"/>
        <v>322.1564449064449</v>
      </c>
      <c r="E129" s="192">
        <f t="shared" si="8"/>
        <v>247.06734872524345</v>
      </c>
      <c r="F129" s="192">
        <f t="shared" si="8"/>
        <v>261.60072217966956</v>
      </c>
      <c r="G129" s="192">
        <f t="shared" si="8"/>
        <v>150.17819236240288</v>
      </c>
      <c r="H129" s="441">
        <f t="shared" si="8"/>
        <v>1103.3252680818471</v>
      </c>
    </row>
    <row r="130" spans="1:9" x14ac:dyDescent="0.3">
      <c r="A130" s="850" t="s">
        <v>465</v>
      </c>
      <c r="B130" s="192">
        <f t="shared" ref="B130:H131" si="9">B101+(B101*$D$126)</f>
        <v>50.866807090491299</v>
      </c>
      <c r="C130" s="192">
        <f t="shared" si="9"/>
        <v>25.43340354524565</v>
      </c>
      <c r="D130" s="192">
        <f t="shared" si="9"/>
        <v>164.71156581682897</v>
      </c>
      <c r="E130" s="192">
        <f t="shared" si="9"/>
        <v>130.80036108983478</v>
      </c>
      <c r="F130" s="192">
        <f t="shared" si="9"/>
        <v>124.74478881715724</v>
      </c>
      <c r="G130" s="192">
        <f t="shared" si="9"/>
        <v>56.922379363168837</v>
      </c>
      <c r="H130" s="441">
        <f t="shared" si="9"/>
        <v>553.47930572272674</v>
      </c>
    </row>
    <row r="131" spans="1:9" x14ac:dyDescent="0.3">
      <c r="A131" s="850" t="s">
        <v>466</v>
      </c>
      <c r="B131" s="192">
        <f t="shared" si="9"/>
        <v>15.744487908961593</v>
      </c>
      <c r="C131" s="192">
        <f t="shared" si="9"/>
        <v>30.277861363387679</v>
      </c>
      <c r="D131" s="192">
        <f t="shared" si="9"/>
        <v>157.44487908961594</v>
      </c>
      <c r="E131" s="192">
        <f t="shared" si="9"/>
        <v>116.2669876354087</v>
      </c>
      <c r="F131" s="192">
        <f t="shared" si="9"/>
        <v>136.8559333625123</v>
      </c>
      <c r="G131" s="192">
        <f t="shared" si="9"/>
        <v>93.255812999234053</v>
      </c>
      <c r="H131" s="441">
        <f t="shared" si="9"/>
        <v>549.84596235912022</v>
      </c>
    </row>
    <row r="132" spans="1:9" x14ac:dyDescent="0.3">
      <c r="A132" s="850" t="s">
        <v>467</v>
      </c>
      <c r="B132" s="192">
        <f>B103</f>
        <v>47</v>
      </c>
      <c r="C132" s="192">
        <f t="shared" ref="C132:H132" si="10">C103</f>
        <v>31</v>
      </c>
      <c r="D132" s="192">
        <f t="shared" si="10"/>
        <v>176</v>
      </c>
      <c r="E132" s="192">
        <f t="shared" si="10"/>
        <v>140</v>
      </c>
      <c r="F132" s="192">
        <f t="shared" si="10"/>
        <v>98</v>
      </c>
      <c r="G132" s="192">
        <f t="shared" si="10"/>
        <v>55</v>
      </c>
      <c r="H132" s="441">
        <f t="shared" si="10"/>
        <v>547</v>
      </c>
      <c r="I132" s="189">
        <f>B6/H132</f>
        <v>45.552157221206578</v>
      </c>
    </row>
    <row r="133" spans="1:9" x14ac:dyDescent="0.3">
      <c r="A133" s="850" t="s">
        <v>470</v>
      </c>
      <c r="B133" s="841">
        <f>B129/B132</f>
        <v>1.4172615957330403</v>
      </c>
      <c r="C133" s="841">
        <f t="shared" ref="C133:H133" si="11">C129/C132</f>
        <v>1.7971375776978493</v>
      </c>
      <c r="D133" s="841">
        <f t="shared" si="11"/>
        <v>1.830434346059346</v>
      </c>
      <c r="E133" s="841">
        <f t="shared" si="11"/>
        <v>1.7647667766088817</v>
      </c>
      <c r="F133" s="841">
        <f t="shared" si="11"/>
        <v>2.6693951242823424</v>
      </c>
      <c r="G133" s="841">
        <f t="shared" si="11"/>
        <v>2.7305125884073251</v>
      </c>
      <c r="H133" s="880">
        <f t="shared" si="11"/>
        <v>2.0170480220874718</v>
      </c>
    </row>
    <row r="134" spans="1:9" x14ac:dyDescent="0.3">
      <c r="A134" s="850" t="s">
        <v>479</v>
      </c>
      <c r="B134" s="840">
        <f>B129*$I$107</f>
        <v>18.028215800360186</v>
      </c>
      <c r="C134" s="840">
        <f>C129*$I$107</f>
        <v>15.078144123937612</v>
      </c>
      <c r="D134" s="840">
        <f>D129*$I$107</f>
        <v>87.191007325378365</v>
      </c>
      <c r="E134" s="840">
        <f t="shared" ref="E134:H134" si="12">E129*$I$107</f>
        <v>66.86829133224505</v>
      </c>
      <c r="F134" s="840">
        <f t="shared" si="12"/>
        <v>70.801720234141825</v>
      </c>
      <c r="G134" s="840">
        <f t="shared" si="12"/>
        <v>40.645431986266601</v>
      </c>
      <c r="H134" s="881">
        <f t="shared" si="12"/>
        <v>298.61281080232965</v>
      </c>
    </row>
    <row r="135" spans="1:9" x14ac:dyDescent="0.3">
      <c r="A135" s="850" t="s">
        <v>480</v>
      </c>
      <c r="B135" s="840">
        <f>B129*$I$108</f>
        <v>45.874614853498684</v>
      </c>
      <c r="C135" s="840">
        <f t="shared" ref="C135:H135" si="13">C129*$I$108</f>
        <v>38.367859695653451</v>
      </c>
      <c r="D135" s="840">
        <f t="shared" si="13"/>
        <v>221.8663191096482</v>
      </c>
      <c r="E135" s="840">
        <f t="shared" si="13"/>
        <v>170.15311691115875</v>
      </c>
      <c r="F135" s="840">
        <f t="shared" si="13"/>
        <v>180.16212378828575</v>
      </c>
      <c r="G135" s="840">
        <f t="shared" si="13"/>
        <v>103.42640439697885</v>
      </c>
      <c r="H135" s="881">
        <f t="shared" si="13"/>
        <v>759.85043875522376</v>
      </c>
    </row>
    <row r="136" spans="1:9" ht="16.2" thickBot="1" x14ac:dyDescent="0.35">
      <c r="A136" s="871" t="s">
        <v>481</v>
      </c>
      <c r="B136" s="882">
        <f>B129*$I$109</f>
        <v>2.7084643455940185</v>
      </c>
      <c r="C136" s="882">
        <f t="shared" ref="C136:H136" si="14">C129*$I$109</f>
        <v>2.2652610890422702</v>
      </c>
      <c r="D136" s="882">
        <f t="shared" si="14"/>
        <v>13.099118471418345</v>
      </c>
      <c r="E136" s="882">
        <f t="shared" si="14"/>
        <v>10.045940481839633</v>
      </c>
      <c r="F136" s="882">
        <f t="shared" si="14"/>
        <v>10.636878157241965</v>
      </c>
      <c r="G136" s="882">
        <f t="shared" si="14"/>
        <v>6.1063559791574233</v>
      </c>
      <c r="H136" s="883">
        <f t="shared" si="14"/>
        <v>44.86201852429366</v>
      </c>
    </row>
    <row r="138" spans="1:9" x14ac:dyDescent="0.3">
      <c r="A138" s="191" t="s">
        <v>280</v>
      </c>
      <c r="B138" s="840">
        <f t="shared" ref="B138:H138" si="15">B132*0.72</f>
        <v>33.839999999999996</v>
      </c>
      <c r="C138" s="840">
        <f t="shared" si="15"/>
        <v>22.32</v>
      </c>
      <c r="D138" s="840">
        <f t="shared" si="15"/>
        <v>126.72</v>
      </c>
      <c r="E138" s="840">
        <f t="shared" si="15"/>
        <v>100.8</v>
      </c>
      <c r="F138" s="840">
        <f t="shared" si="15"/>
        <v>70.56</v>
      </c>
      <c r="G138" s="840">
        <f t="shared" si="15"/>
        <v>39.6</v>
      </c>
      <c r="H138" s="840">
        <f t="shared" si="15"/>
        <v>393.84</v>
      </c>
    </row>
    <row r="139" spans="1:9" x14ac:dyDescent="0.3">
      <c r="A139" s="191" t="s">
        <v>483</v>
      </c>
      <c r="B139" s="192">
        <f t="shared" ref="B139:H139" si="16">B138*B133</f>
        <v>47.960132399606081</v>
      </c>
      <c r="C139" s="192">
        <f t="shared" si="16"/>
        <v>40.112110734215996</v>
      </c>
      <c r="D139" s="192">
        <f t="shared" si="16"/>
        <v>231.95264033264033</v>
      </c>
      <c r="E139" s="192">
        <f t="shared" si="16"/>
        <v>177.88849108217528</v>
      </c>
      <c r="F139" s="192">
        <f t="shared" si="16"/>
        <v>188.35251996936208</v>
      </c>
      <c r="G139" s="192">
        <f t="shared" si="16"/>
        <v>108.12829850093009</v>
      </c>
      <c r="H139" s="192">
        <f t="shared" si="16"/>
        <v>794.39419301892985</v>
      </c>
    </row>
  </sheetData>
  <mergeCells count="32">
    <mergeCell ref="D40:E40"/>
    <mergeCell ref="D39:E39"/>
    <mergeCell ref="A49:B49"/>
    <mergeCell ref="A28:F28"/>
    <mergeCell ref="A18:F18"/>
    <mergeCell ref="A31:F31"/>
    <mergeCell ref="A56:I56"/>
    <mergeCell ref="A74:D74"/>
    <mergeCell ref="A1:K1"/>
    <mergeCell ref="A3:K3"/>
    <mergeCell ref="A40:B40"/>
    <mergeCell ref="A27:B27"/>
    <mergeCell ref="C27:E27"/>
    <mergeCell ref="A17:F17"/>
    <mergeCell ref="A36:B36"/>
    <mergeCell ref="A12:B12"/>
    <mergeCell ref="A39:B39"/>
    <mergeCell ref="A38:E38"/>
    <mergeCell ref="B57:C57"/>
    <mergeCell ref="A58:C58"/>
    <mergeCell ref="H68:I68"/>
    <mergeCell ref="H17:I17"/>
    <mergeCell ref="A80:A81"/>
    <mergeCell ref="B80:B81"/>
    <mergeCell ref="A65:G65"/>
    <mergeCell ref="A64:G64"/>
    <mergeCell ref="A60:C60"/>
    <mergeCell ref="A61:C61"/>
    <mergeCell ref="A67:E67"/>
    <mergeCell ref="A68:E68"/>
    <mergeCell ref="A71:E71"/>
    <mergeCell ref="D69:E69"/>
  </mergeCells>
  <conditionalFormatting sqref="B83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95BE-BBF5-455F-8959-B76E27637BEC}">
  <sheetPr codeName="Hoja6"/>
  <dimension ref="B1:H22"/>
  <sheetViews>
    <sheetView showGridLines="0" workbookViewId="0">
      <selection activeCell="E11" sqref="E11"/>
    </sheetView>
  </sheetViews>
  <sheetFormatPr baseColWidth="10" defaultRowHeight="15.6" x14ac:dyDescent="0.3"/>
  <cols>
    <col min="2" max="2" width="18.3984375" customWidth="1"/>
    <col min="3" max="3" width="13.8984375" customWidth="1"/>
    <col min="4" max="4" width="18.19921875" bestFit="1" customWidth="1"/>
    <col min="5" max="5" width="13.796875" bestFit="1" customWidth="1"/>
  </cols>
  <sheetData>
    <row r="1" spans="2:8" ht="16.2" thickBot="1" x14ac:dyDescent="0.35">
      <c r="D1" s="55"/>
    </row>
    <row r="2" spans="2:8" ht="16.2" thickBot="1" x14ac:dyDescent="0.35">
      <c r="B2" s="293" t="s">
        <v>69</v>
      </c>
      <c r="C2" s="297" t="s">
        <v>213</v>
      </c>
      <c r="D2" s="298" t="s">
        <v>217</v>
      </c>
      <c r="E2" s="300" t="s">
        <v>214</v>
      </c>
      <c r="F2" s="161" t="s">
        <v>0</v>
      </c>
    </row>
    <row r="3" spans="2:8" x14ac:dyDescent="0.3">
      <c r="B3" s="294" t="s">
        <v>112</v>
      </c>
      <c r="C3" s="291">
        <v>2274.2399999999998</v>
      </c>
      <c r="D3" s="305">
        <v>0</v>
      </c>
      <c r="E3" s="301">
        <f t="shared" ref="E3:E10" si="0">C3-D3</f>
        <v>2274.2399999999998</v>
      </c>
      <c r="F3" s="162" t="e">
        <f>#REF!+D3+E3</f>
        <v>#REF!</v>
      </c>
      <c r="H3" s="26"/>
    </row>
    <row r="4" spans="2:8" x14ac:dyDescent="0.3">
      <c r="B4" s="295" t="s">
        <v>113</v>
      </c>
      <c r="C4" s="160">
        <v>2665.28</v>
      </c>
      <c r="D4" s="99">
        <v>0</v>
      </c>
      <c r="E4" s="302">
        <f t="shared" si="0"/>
        <v>2665.28</v>
      </c>
      <c r="F4" s="162" t="e">
        <f>#REF!+D4+E4</f>
        <v>#REF!</v>
      </c>
      <c r="H4" s="26"/>
    </row>
    <row r="5" spans="2:8" x14ac:dyDescent="0.3">
      <c r="B5" s="295" t="s">
        <v>114</v>
      </c>
      <c r="C5" s="160">
        <v>1569.65</v>
      </c>
      <c r="D5" s="99">
        <v>0</v>
      </c>
      <c r="E5" s="302">
        <f t="shared" si="0"/>
        <v>1569.65</v>
      </c>
      <c r="F5" s="162" t="e">
        <f>#REF!+D5+E5</f>
        <v>#REF!</v>
      </c>
      <c r="H5" s="26"/>
    </row>
    <row r="6" spans="2:8" x14ac:dyDescent="0.3">
      <c r="B6" s="295" t="s">
        <v>115</v>
      </c>
      <c r="C6" s="160">
        <v>522.85</v>
      </c>
      <c r="D6" s="99">
        <v>0</v>
      </c>
      <c r="E6" s="302">
        <f t="shared" si="0"/>
        <v>522.85</v>
      </c>
      <c r="F6" s="162" t="e">
        <f>#REF!+D6+E6</f>
        <v>#REF!</v>
      </c>
      <c r="H6" s="26"/>
    </row>
    <row r="7" spans="2:8" x14ac:dyDescent="0.3">
      <c r="B7" s="295" t="s">
        <v>111</v>
      </c>
      <c r="C7" s="160">
        <v>1394.42</v>
      </c>
      <c r="D7" s="99">
        <v>0</v>
      </c>
      <c r="E7" s="302">
        <f t="shared" si="0"/>
        <v>1394.42</v>
      </c>
      <c r="F7" s="162" t="e">
        <f>#REF!+D7+E7</f>
        <v>#REF!</v>
      </c>
      <c r="H7" s="26"/>
    </row>
    <row r="8" spans="2:8" x14ac:dyDescent="0.3">
      <c r="B8" s="295" t="s">
        <v>164</v>
      </c>
      <c r="C8" s="160">
        <v>585.70000000000005</v>
      </c>
      <c r="D8" s="99">
        <f>'Cuadro de áreas'!C55</f>
        <v>570.52</v>
      </c>
      <c r="E8" s="302">
        <f>C8-D8</f>
        <v>15.180000000000064</v>
      </c>
      <c r="F8" s="162" t="e">
        <f>#REF!+D8+E8</f>
        <v>#REF!</v>
      </c>
      <c r="H8" s="26"/>
    </row>
    <row r="9" spans="2:8" x14ac:dyDescent="0.3">
      <c r="B9" s="295" t="s">
        <v>117</v>
      </c>
      <c r="C9" s="160">
        <v>2988.52</v>
      </c>
      <c r="D9" s="99">
        <f>'Cuadro de áreas'!C52+'Cuadro de áreas'!C46</f>
        <v>1939.2649999999999</v>
      </c>
      <c r="E9" s="302">
        <f>C9-D9</f>
        <v>1049.2550000000001</v>
      </c>
      <c r="F9" s="162" t="e">
        <f>#REF!+D9+E9</f>
        <v>#REF!</v>
      </c>
      <c r="H9" s="26"/>
    </row>
    <row r="10" spans="2:8" ht="16.2" thickBot="1" x14ac:dyDescent="0.35">
      <c r="B10" s="296" t="s">
        <v>119</v>
      </c>
      <c r="C10" s="292">
        <v>4321.25</v>
      </c>
      <c r="D10" s="107">
        <v>0</v>
      </c>
      <c r="E10" s="303">
        <f t="shared" si="0"/>
        <v>4321.25</v>
      </c>
      <c r="F10" s="162" t="e">
        <f>#REF!+D10+E10</f>
        <v>#REF!</v>
      </c>
      <c r="H10" s="26"/>
    </row>
    <row r="11" spans="2:8" ht="16.2" thickBot="1" x14ac:dyDescent="0.35">
      <c r="B11" s="293" t="s">
        <v>0</v>
      </c>
      <c r="C11" s="299">
        <v>16321.91</v>
      </c>
      <c r="D11" s="112">
        <f>SUM(D3:D10)</f>
        <v>2509.7849999999999</v>
      </c>
      <c r="E11" s="304">
        <f>C11-D11</f>
        <v>13812.125</v>
      </c>
      <c r="H11" s="26"/>
    </row>
    <row r="12" spans="2:8" ht="16.2" thickBot="1" x14ac:dyDescent="0.35"/>
    <row r="13" spans="2:8" ht="30" customHeight="1" thickBot="1" x14ac:dyDescent="0.35">
      <c r="B13" s="307" t="s">
        <v>69</v>
      </c>
      <c r="C13" s="306" t="s">
        <v>351</v>
      </c>
    </row>
    <row r="14" spans="2:8" x14ac:dyDescent="0.3">
      <c r="B14" s="308" t="s">
        <v>112</v>
      </c>
      <c r="C14" s="301">
        <f t="shared" ref="C14:C21" si="1">E3</f>
        <v>2274.2399999999998</v>
      </c>
    </row>
    <row r="15" spans="2:8" x14ac:dyDescent="0.3">
      <c r="B15" s="309" t="s">
        <v>113</v>
      </c>
      <c r="C15" s="302">
        <f t="shared" si="1"/>
        <v>2665.28</v>
      </c>
    </row>
    <row r="16" spans="2:8" x14ac:dyDescent="0.3">
      <c r="B16" s="309" t="s">
        <v>114</v>
      </c>
      <c r="C16" s="302">
        <f t="shared" si="1"/>
        <v>1569.65</v>
      </c>
    </row>
    <row r="17" spans="2:3" x14ac:dyDescent="0.3">
      <c r="B17" s="309" t="s">
        <v>115</v>
      </c>
      <c r="C17" s="302">
        <f t="shared" si="1"/>
        <v>522.85</v>
      </c>
    </row>
    <row r="18" spans="2:3" x14ac:dyDescent="0.3">
      <c r="B18" s="309" t="s">
        <v>111</v>
      </c>
      <c r="C18" s="302">
        <f t="shared" si="1"/>
        <v>1394.42</v>
      </c>
    </row>
    <row r="19" spans="2:3" x14ac:dyDescent="0.3">
      <c r="B19" s="309" t="s">
        <v>164</v>
      </c>
      <c r="C19" s="302">
        <f t="shared" si="1"/>
        <v>15.180000000000064</v>
      </c>
    </row>
    <row r="20" spans="2:3" x14ac:dyDescent="0.3">
      <c r="B20" s="309" t="s">
        <v>117</v>
      </c>
      <c r="C20" s="302">
        <f t="shared" si="1"/>
        <v>1049.2550000000001</v>
      </c>
    </row>
    <row r="21" spans="2:3" ht="16.2" thickBot="1" x14ac:dyDescent="0.35">
      <c r="B21" s="310" t="s">
        <v>119</v>
      </c>
      <c r="C21" s="303">
        <f t="shared" si="1"/>
        <v>4321.25</v>
      </c>
    </row>
    <row r="22" spans="2:3" ht="16.2" thickBot="1" x14ac:dyDescent="0.35">
      <c r="B22" s="311" t="s">
        <v>0</v>
      </c>
      <c r="C22" s="304">
        <f>E11</f>
        <v>13812.125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FBBD-8085-41D7-8C6E-EEFE3A12AEC2}">
  <sheetPr codeName="Hoja7"/>
  <dimension ref="A1:B5"/>
  <sheetViews>
    <sheetView showGridLines="0" workbookViewId="0">
      <selection activeCell="D7" sqref="D7"/>
    </sheetView>
  </sheetViews>
  <sheetFormatPr baseColWidth="10" defaultRowHeight="15.6" x14ac:dyDescent="0.3"/>
  <cols>
    <col min="1" max="1" width="14.19921875" bestFit="1" customWidth="1"/>
    <col min="2" max="2" width="19.296875" bestFit="1" customWidth="1"/>
  </cols>
  <sheetData>
    <row r="1" spans="1:2" ht="16.2" thickBot="1" x14ac:dyDescent="0.35">
      <c r="A1" s="687" t="s">
        <v>131</v>
      </c>
      <c r="B1" s="662" t="s">
        <v>263</v>
      </c>
    </row>
    <row r="2" spans="1:2" x14ac:dyDescent="0.3">
      <c r="A2" s="685">
        <v>1</v>
      </c>
      <c r="B2" s="686">
        <v>28058374413.873966</v>
      </c>
    </row>
    <row r="3" spans="1:2" x14ac:dyDescent="0.3">
      <c r="A3" s="680">
        <v>2</v>
      </c>
      <c r="B3" s="681">
        <v>20014939550.105667</v>
      </c>
    </row>
    <row r="4" spans="1:2" ht="16.2" thickBot="1" x14ac:dyDescent="0.35">
      <c r="A4" s="682">
        <v>3</v>
      </c>
      <c r="B4" s="683">
        <v>26873626366.851307</v>
      </c>
    </row>
    <row r="5" spans="1:2" ht="16.2" thickBot="1" x14ac:dyDescent="0.35">
      <c r="A5" s="562" t="s">
        <v>178</v>
      </c>
      <c r="B5" s="684">
        <v>74946940330.830933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2E156-4607-47EE-90CE-3CACDC185B7B}">
  <sheetPr codeName="Hoja8"/>
  <dimension ref="B2:I24"/>
  <sheetViews>
    <sheetView showGridLines="0" workbookViewId="0">
      <selection activeCell="I3" sqref="I3"/>
    </sheetView>
  </sheetViews>
  <sheetFormatPr baseColWidth="10" defaultRowHeight="15.6" x14ac:dyDescent="0.3"/>
  <cols>
    <col min="3" max="3" width="38.796875" bestFit="1" customWidth="1"/>
  </cols>
  <sheetData>
    <row r="2" spans="2:9" ht="16.2" thickBot="1" x14ac:dyDescent="0.35"/>
    <row r="3" spans="2:9" ht="47.4" thickBot="1" x14ac:dyDescent="0.35">
      <c r="B3" s="307"/>
      <c r="C3" s="316" t="s">
        <v>262</v>
      </c>
      <c r="D3" s="314" t="s">
        <v>352</v>
      </c>
      <c r="E3" s="315" t="s">
        <v>353</v>
      </c>
    </row>
    <row r="4" spans="2:9" x14ac:dyDescent="0.3">
      <c r="B4" s="319" t="s">
        <v>324</v>
      </c>
      <c r="C4" s="317" t="s">
        <v>311</v>
      </c>
      <c r="D4" s="313">
        <v>473.73</v>
      </c>
      <c r="E4" s="305">
        <v>1653</v>
      </c>
    </row>
    <row r="5" spans="2:9" x14ac:dyDescent="0.3">
      <c r="B5" s="320" t="s">
        <v>325</v>
      </c>
      <c r="C5" s="318" t="s">
        <v>312</v>
      </c>
      <c r="D5" s="312">
        <v>160.79</v>
      </c>
      <c r="E5" s="99">
        <v>571.4</v>
      </c>
      <c r="F5" s="58"/>
      <c r="G5" s="58"/>
      <c r="H5" s="58" t="s">
        <v>313</v>
      </c>
      <c r="I5" s="58"/>
    </row>
    <row r="6" spans="2:9" x14ac:dyDescent="0.3">
      <c r="B6" s="320" t="s">
        <v>326</v>
      </c>
      <c r="C6" s="1135" t="s">
        <v>314</v>
      </c>
      <c r="D6" s="312">
        <v>165.85</v>
      </c>
      <c r="E6" s="99">
        <v>514.66</v>
      </c>
      <c r="F6" s="58"/>
      <c r="G6" s="58"/>
      <c r="H6" s="58"/>
      <c r="I6" s="58"/>
    </row>
    <row r="7" spans="2:9" ht="16.2" thickBot="1" x14ac:dyDescent="0.35">
      <c r="B7" s="321" t="s">
        <v>327</v>
      </c>
      <c r="C7" s="1136"/>
      <c r="D7" s="322">
        <v>141.35</v>
      </c>
      <c r="E7" s="107">
        <v>702.6</v>
      </c>
      <c r="F7" s="162">
        <f>E6+E7-929.72</f>
        <v>287.53999999999996</v>
      </c>
      <c r="G7" s="58"/>
      <c r="H7" s="58"/>
      <c r="I7" s="58"/>
    </row>
    <row r="8" spans="2:9" ht="16.2" thickBot="1" x14ac:dyDescent="0.35">
      <c r="B8" s="1137" t="s">
        <v>0</v>
      </c>
      <c r="C8" s="1138"/>
      <c r="D8" s="323">
        <f>SUM(D4:D7)</f>
        <v>941.72</v>
      </c>
      <c r="E8" s="324">
        <f>SUM(E4:E7)</f>
        <v>3441.66</v>
      </c>
      <c r="F8" s="58"/>
      <c r="G8" s="58"/>
      <c r="H8" s="58"/>
      <c r="I8" s="58" t="s">
        <v>315</v>
      </c>
    </row>
    <row r="24" spans="8:8" x14ac:dyDescent="0.3">
      <c r="H24" t="s">
        <v>316</v>
      </c>
    </row>
  </sheetData>
  <mergeCells count="2">
    <mergeCell ref="C6:C7"/>
    <mergeCell ref="B8:C8"/>
  </mergeCells>
  <pageMargins left="0.7" right="0.7" top="0.75" bottom="0.75" header="0.3" footer="0.3"/>
  <pageSetup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1D55-81A8-44BD-99CF-464BEE0187B3}">
  <sheetPr codeName="Hoja9"/>
  <dimension ref="A1:O130"/>
  <sheetViews>
    <sheetView showGridLines="0" workbookViewId="0">
      <selection activeCell="A19" sqref="A19"/>
    </sheetView>
  </sheetViews>
  <sheetFormatPr baseColWidth="10" defaultRowHeight="15.6" x14ac:dyDescent="0.3"/>
  <cols>
    <col min="1" max="1" width="19.796875" customWidth="1"/>
    <col min="2" max="2" width="14.796875" style="452" customWidth="1"/>
    <col min="3" max="3" width="7.5" customWidth="1"/>
    <col min="4" max="8" width="8.69921875" customWidth="1"/>
    <col min="9" max="12" width="8.19921875" customWidth="1"/>
    <col min="13" max="13" width="8.59765625" customWidth="1"/>
    <col min="14" max="14" width="7.69921875" customWidth="1"/>
    <col min="15" max="15" width="10.09765625" customWidth="1"/>
    <col min="16" max="16" width="4.69921875" customWidth="1"/>
  </cols>
  <sheetData>
    <row r="1" spans="1:15" ht="16.2" thickBot="1" x14ac:dyDescent="0.35">
      <c r="C1" s="1149" t="s">
        <v>431</v>
      </c>
      <c r="D1" s="1149"/>
      <c r="E1" s="1149"/>
      <c r="F1" s="1149"/>
      <c r="G1" s="1149"/>
      <c r="H1" s="1149"/>
      <c r="I1" s="1149"/>
      <c r="J1" s="1149"/>
      <c r="K1" s="1149"/>
      <c r="L1" s="1149"/>
      <c r="M1" s="1149"/>
      <c r="N1" s="1149"/>
    </row>
    <row r="2" spans="1:15" ht="16.2" thickBot="1" x14ac:dyDescent="0.35">
      <c r="C2" s="453" t="s">
        <v>426</v>
      </c>
      <c r="D2" s="467">
        <v>1</v>
      </c>
      <c r="E2" s="467">
        <v>2</v>
      </c>
      <c r="F2" s="467">
        <v>3</v>
      </c>
      <c r="G2" s="467">
        <v>4</v>
      </c>
      <c r="H2" s="467">
        <v>5</v>
      </c>
      <c r="I2" s="467">
        <v>6</v>
      </c>
      <c r="J2" s="467">
        <v>7</v>
      </c>
      <c r="K2" s="467">
        <v>8</v>
      </c>
      <c r="L2" s="467">
        <v>9</v>
      </c>
      <c r="M2" s="467">
        <v>10</v>
      </c>
      <c r="N2" s="467">
        <v>11</v>
      </c>
    </row>
    <row r="3" spans="1:15" x14ac:dyDescent="0.3">
      <c r="C3" s="454" t="s">
        <v>132</v>
      </c>
      <c r="D3" s="13"/>
      <c r="E3" s="13"/>
      <c r="F3" s="13"/>
      <c r="G3" s="13"/>
      <c r="H3" s="450" t="s">
        <v>427</v>
      </c>
      <c r="I3" s="450" t="s">
        <v>427</v>
      </c>
      <c r="J3" s="450" t="s">
        <v>427</v>
      </c>
      <c r="K3" s="450" t="s">
        <v>427</v>
      </c>
      <c r="L3" s="450" t="s">
        <v>427</v>
      </c>
      <c r="M3" s="450" t="s">
        <v>427</v>
      </c>
      <c r="N3" s="450" t="s">
        <v>427</v>
      </c>
    </row>
    <row r="4" spans="1:15" x14ac:dyDescent="0.3">
      <c r="C4" s="455" t="s">
        <v>133</v>
      </c>
      <c r="D4" s="450"/>
      <c r="E4" s="450" t="s">
        <v>427</v>
      </c>
      <c r="F4" s="450" t="s">
        <v>427</v>
      </c>
      <c r="G4" s="450" t="s">
        <v>427</v>
      </c>
      <c r="H4" s="450" t="s">
        <v>427</v>
      </c>
      <c r="I4" s="450" t="s">
        <v>427</v>
      </c>
      <c r="J4" s="450" t="s">
        <v>427</v>
      </c>
      <c r="K4" s="450" t="s">
        <v>427</v>
      </c>
      <c r="L4" s="450" t="s">
        <v>427</v>
      </c>
      <c r="M4" s="450" t="s">
        <v>427</v>
      </c>
      <c r="N4" s="450" t="s">
        <v>427</v>
      </c>
    </row>
    <row r="5" spans="1:15" ht="16.2" thickBot="1" x14ac:dyDescent="0.35">
      <c r="C5" s="456" t="s">
        <v>134</v>
      </c>
      <c r="D5" s="451" t="s">
        <v>427</v>
      </c>
      <c r="E5" s="451" t="s">
        <v>427</v>
      </c>
      <c r="F5" s="451" t="s">
        <v>427</v>
      </c>
      <c r="G5" s="451" t="s">
        <v>427</v>
      </c>
      <c r="H5" s="451" t="s">
        <v>427</v>
      </c>
      <c r="I5" s="451" t="s">
        <v>427</v>
      </c>
      <c r="J5" s="451" t="s">
        <v>427</v>
      </c>
      <c r="K5" s="451" t="s">
        <v>427</v>
      </c>
      <c r="L5" s="101"/>
      <c r="M5" s="101"/>
      <c r="N5" s="101"/>
    </row>
    <row r="6" spans="1:15" ht="6.45" customHeight="1" x14ac:dyDescent="0.3"/>
    <row r="7" spans="1:15" ht="16.2" thickBot="1" x14ac:dyDescent="0.35">
      <c r="C7" s="1089" t="s">
        <v>432</v>
      </c>
      <c r="D7" s="1089"/>
      <c r="E7" s="1089"/>
      <c r="F7" s="1089"/>
      <c r="G7" s="1089"/>
      <c r="H7" s="1089"/>
      <c r="I7" s="1089"/>
      <c r="J7" s="1089"/>
      <c r="K7" s="1089"/>
      <c r="L7" s="1089"/>
      <c r="M7" s="1089"/>
      <c r="N7" s="1089"/>
    </row>
    <row r="8" spans="1:15" ht="16.2" thickBot="1" x14ac:dyDescent="0.35">
      <c r="A8" s="1150" t="s">
        <v>134</v>
      </c>
      <c r="B8" s="458" t="s">
        <v>430</v>
      </c>
      <c r="C8" s="467">
        <v>1</v>
      </c>
      <c r="D8" s="467">
        <v>2</v>
      </c>
      <c r="E8" s="467">
        <v>3</v>
      </c>
      <c r="F8" s="467">
        <v>4</v>
      </c>
      <c r="G8" s="467">
        <v>5</v>
      </c>
      <c r="H8" s="467">
        <v>6</v>
      </c>
      <c r="I8" s="467">
        <v>7</v>
      </c>
      <c r="J8" s="467">
        <v>8</v>
      </c>
      <c r="K8" s="467">
        <v>9</v>
      </c>
      <c r="L8" s="467">
        <v>10</v>
      </c>
      <c r="M8" s="467">
        <v>11</v>
      </c>
      <c r="N8" s="499">
        <v>12</v>
      </c>
      <c r="O8" s="501" t="s">
        <v>0</v>
      </c>
    </row>
    <row r="9" spans="1:15" s="457" customFormat="1" ht="40.950000000000003" customHeight="1" thickBot="1" x14ac:dyDescent="0.35">
      <c r="A9" s="1151"/>
      <c r="B9" s="488" t="s">
        <v>433</v>
      </c>
      <c r="C9" s="485">
        <v>0.3</v>
      </c>
      <c r="D9" s="473">
        <v>0.2</v>
      </c>
      <c r="E9" s="473">
        <v>0.2</v>
      </c>
      <c r="F9" s="473">
        <v>0.2</v>
      </c>
      <c r="G9" s="473">
        <v>0.1</v>
      </c>
      <c r="H9" s="473"/>
      <c r="I9" s="473"/>
      <c r="J9" s="473"/>
      <c r="K9" s="473"/>
      <c r="L9" s="473"/>
      <c r="M9" s="473"/>
      <c r="N9" s="473"/>
      <c r="O9" s="500"/>
    </row>
    <row r="10" spans="1:15" ht="16.2" thickBot="1" x14ac:dyDescent="0.35">
      <c r="A10" s="469" t="s">
        <v>94</v>
      </c>
      <c r="B10" s="489">
        <f>'Reparto de cargas'!F76/1000000</f>
        <v>0</v>
      </c>
      <c r="C10" s="486"/>
      <c r="D10" s="474"/>
      <c r="E10" s="475"/>
      <c r="F10" s="474"/>
      <c r="G10" s="474"/>
      <c r="H10" s="474"/>
      <c r="I10" s="474"/>
      <c r="J10" s="474"/>
      <c r="K10" s="474"/>
      <c r="L10" s="474"/>
      <c r="M10" s="474"/>
      <c r="N10" s="474"/>
      <c r="O10" s="497">
        <f t="shared" ref="O10:O17" si="0">SUM(C10:N10)</f>
        <v>0</v>
      </c>
    </row>
    <row r="11" spans="1:15" ht="16.2" thickBot="1" x14ac:dyDescent="0.35">
      <c r="A11" s="470" t="s">
        <v>76</v>
      </c>
      <c r="B11" s="490">
        <f>'Reparto de cargas'!F77/1000000</f>
        <v>136325.45281666669</v>
      </c>
      <c r="C11" s="481">
        <f>+$B$11*C9</f>
        <v>40897.635845000004</v>
      </c>
      <c r="D11" s="179">
        <f>+$B$11*D9</f>
        <v>27265.090563333339</v>
      </c>
      <c r="E11" s="179">
        <f>+$B$11*E9</f>
        <v>27265.090563333339</v>
      </c>
      <c r="F11" s="179">
        <f>+$B$11*F9</f>
        <v>27265.090563333339</v>
      </c>
      <c r="G11" s="179">
        <f>+$G$9*B11</f>
        <v>13632.545281666669</v>
      </c>
      <c r="H11" s="468"/>
      <c r="I11" s="13"/>
      <c r="J11" s="13"/>
      <c r="K11" s="13"/>
      <c r="L11" s="13"/>
      <c r="M11" s="13"/>
      <c r="N11" s="13"/>
      <c r="O11" s="497">
        <f t="shared" si="0"/>
        <v>136325.45281666669</v>
      </c>
    </row>
    <row r="12" spans="1:15" ht="16.2" thickBot="1" x14ac:dyDescent="0.35">
      <c r="A12" s="470" t="s">
        <v>77</v>
      </c>
      <c r="B12" s="490">
        <f>'Reparto de cargas'!F78/1000000</f>
        <v>0</v>
      </c>
      <c r="C12" s="487"/>
      <c r="D12" s="13"/>
      <c r="E12" s="13"/>
      <c r="F12" s="13"/>
      <c r="G12" s="179">
        <f t="shared" ref="G12:G17" si="1">+$G$9*B12</f>
        <v>0</v>
      </c>
      <c r="H12" s="468"/>
      <c r="I12" s="13"/>
      <c r="J12" s="13"/>
      <c r="K12" s="13"/>
      <c r="L12" s="13"/>
      <c r="M12" s="13"/>
      <c r="N12" s="13"/>
      <c r="O12" s="497">
        <f t="shared" si="0"/>
        <v>0</v>
      </c>
    </row>
    <row r="13" spans="1:15" ht="16.2" thickBot="1" x14ac:dyDescent="0.35">
      <c r="A13" s="470" t="s">
        <v>75</v>
      </c>
      <c r="B13" s="490">
        <f>'Reparto de cargas'!F79/1000000</f>
        <v>33709.52781</v>
      </c>
      <c r="C13" s="481">
        <f>+$B$13*C9</f>
        <v>10112.858343</v>
      </c>
      <c r="D13" s="179">
        <f t="shared" ref="D13:F13" si="2">+$B$13*D9</f>
        <v>6741.9055619999999</v>
      </c>
      <c r="E13" s="179">
        <f t="shared" si="2"/>
        <v>6741.9055619999999</v>
      </c>
      <c r="F13" s="179">
        <f t="shared" si="2"/>
        <v>6741.9055619999999</v>
      </c>
      <c r="G13" s="179">
        <f t="shared" si="1"/>
        <v>3370.952781</v>
      </c>
      <c r="H13" s="468"/>
      <c r="I13" s="13"/>
      <c r="J13" s="13"/>
      <c r="K13" s="13"/>
      <c r="L13" s="13"/>
      <c r="M13" s="13"/>
      <c r="N13" s="13"/>
      <c r="O13" s="497">
        <f t="shared" si="0"/>
        <v>33709.52781</v>
      </c>
    </row>
    <row r="14" spans="1:15" ht="16.2" thickBot="1" x14ac:dyDescent="0.35">
      <c r="A14" s="470" t="s">
        <v>222</v>
      </c>
      <c r="B14" s="490">
        <f>'Reparto de cargas'!F80/1000000</f>
        <v>90422.06634999995</v>
      </c>
      <c r="C14" s="481">
        <f>+B14*C9</f>
        <v>27126.619904999985</v>
      </c>
      <c r="D14" s="179">
        <f>+B14*D9</f>
        <v>18084.41326999999</v>
      </c>
      <c r="E14" s="179">
        <f>+B14*E9</f>
        <v>18084.41326999999</v>
      </c>
      <c r="F14" s="179">
        <f>+B14*F9</f>
        <v>18084.41326999999</v>
      </c>
      <c r="G14" s="179">
        <f t="shared" si="1"/>
        <v>9042.206634999995</v>
      </c>
      <c r="H14" s="468"/>
      <c r="I14" s="13"/>
      <c r="J14" s="13"/>
      <c r="K14" s="13"/>
      <c r="L14" s="13"/>
      <c r="M14" s="13"/>
      <c r="N14" s="13"/>
      <c r="O14" s="497">
        <f t="shared" si="0"/>
        <v>90422.06634999995</v>
      </c>
    </row>
    <row r="15" spans="1:15" ht="16.2" thickBot="1" x14ac:dyDescent="0.35">
      <c r="A15" s="470" t="s">
        <v>175</v>
      </c>
      <c r="B15" s="490">
        <f>'Reparto de cargas'!F81/1000000</f>
        <v>0</v>
      </c>
      <c r="C15" s="481">
        <f>+B15*C10</f>
        <v>0</v>
      </c>
      <c r="D15" s="179">
        <f>+B15*D10</f>
        <v>0</v>
      </c>
      <c r="E15" s="179">
        <f>+B15*E10</f>
        <v>0</v>
      </c>
      <c r="F15" s="179">
        <f>+B15*F10</f>
        <v>0</v>
      </c>
      <c r="G15" s="179">
        <f t="shared" si="1"/>
        <v>0</v>
      </c>
      <c r="H15" s="468"/>
      <c r="I15" s="13"/>
      <c r="J15" s="13"/>
      <c r="K15" s="13"/>
      <c r="L15" s="13"/>
      <c r="M15" s="13"/>
      <c r="N15" s="13"/>
      <c r="O15" s="497">
        <f t="shared" si="0"/>
        <v>0</v>
      </c>
    </row>
    <row r="16" spans="1:15" ht="16.2" thickBot="1" x14ac:dyDescent="0.35">
      <c r="A16" s="470" t="s">
        <v>180</v>
      </c>
      <c r="B16" s="490">
        <f>'Reparto de cargas'!F82/1000000</f>
        <v>0</v>
      </c>
      <c r="C16" s="481">
        <f>+B16*C11</f>
        <v>0</v>
      </c>
      <c r="D16" s="179">
        <f>+B16*D11</f>
        <v>0</v>
      </c>
      <c r="E16" s="179">
        <f>+B16*E11</f>
        <v>0</v>
      </c>
      <c r="F16" s="179">
        <f>+B16*F11</f>
        <v>0</v>
      </c>
      <c r="G16" s="179">
        <f t="shared" si="1"/>
        <v>0</v>
      </c>
      <c r="H16" s="468"/>
      <c r="I16" s="13"/>
      <c r="J16" s="13"/>
      <c r="K16" s="13"/>
      <c r="L16" s="13"/>
      <c r="M16" s="13"/>
      <c r="N16" s="13"/>
      <c r="O16" s="497">
        <f t="shared" si="0"/>
        <v>0</v>
      </c>
    </row>
    <row r="17" spans="1:15" ht="16.2" thickBot="1" x14ac:dyDescent="0.35">
      <c r="A17" s="471" t="s">
        <v>179</v>
      </c>
      <c r="B17" s="502">
        <f>'Reparto de cargas'!F83/1000000</f>
        <v>57220.020000000004</v>
      </c>
      <c r="C17" s="503">
        <f>+$B$17*C9</f>
        <v>17166.006000000001</v>
      </c>
      <c r="D17" s="462">
        <f t="shared" ref="D17:F17" si="3">+$B$17*D9</f>
        <v>11444.004000000001</v>
      </c>
      <c r="E17" s="462">
        <f t="shared" si="3"/>
        <v>11444.004000000001</v>
      </c>
      <c r="F17" s="462">
        <f t="shared" si="3"/>
        <v>11444.004000000001</v>
      </c>
      <c r="G17" s="462">
        <f t="shared" si="1"/>
        <v>5722.0020000000004</v>
      </c>
      <c r="H17" s="504"/>
      <c r="I17" s="478"/>
      <c r="J17" s="478"/>
      <c r="K17" s="478"/>
      <c r="L17" s="478"/>
      <c r="M17" s="478"/>
      <c r="N17" s="478"/>
      <c r="O17" s="497">
        <f t="shared" si="0"/>
        <v>57220.020000000004</v>
      </c>
    </row>
    <row r="18" spans="1:15" ht="16.2" thickBot="1" x14ac:dyDescent="0.35">
      <c r="A18" s="464" t="s">
        <v>13</v>
      </c>
      <c r="B18" s="465">
        <f t="shared" ref="B18" si="4">SUM(B10:B17)</f>
        <v>317677.06697666663</v>
      </c>
      <c r="C18" s="465">
        <f>SUM(C10:C17)</f>
        <v>95303.120092999976</v>
      </c>
      <c r="D18" s="465">
        <f>SUM(D10:D17)</f>
        <v>63535.413395333329</v>
      </c>
      <c r="E18" s="465">
        <f>SUM(E10:E17)</f>
        <v>63535.413395333329</v>
      </c>
      <c r="F18" s="465">
        <f>SUM(F10:F17)</f>
        <v>63535.413395333329</v>
      </c>
      <c r="G18" s="465">
        <f t="shared" ref="G18:N18" si="5">SUM(G10:G17)</f>
        <v>31767.706697666665</v>
      </c>
      <c r="H18" s="465">
        <f t="shared" si="5"/>
        <v>0</v>
      </c>
      <c r="I18" s="465">
        <f t="shared" si="5"/>
        <v>0</v>
      </c>
      <c r="J18" s="465">
        <f t="shared" si="5"/>
        <v>0</v>
      </c>
      <c r="K18" s="465">
        <f t="shared" si="5"/>
        <v>0</v>
      </c>
      <c r="L18" s="465">
        <f t="shared" si="5"/>
        <v>0</v>
      </c>
      <c r="M18" s="465">
        <f t="shared" si="5"/>
        <v>0</v>
      </c>
      <c r="N18" s="465">
        <f t="shared" si="5"/>
        <v>0</v>
      </c>
      <c r="O18" s="466">
        <f>SUM(O10:O17)</f>
        <v>317677.06697666663</v>
      </c>
    </row>
    <row r="19" spans="1:15" ht="16.2" thickBot="1" x14ac:dyDescent="0.35">
      <c r="A19" s="483"/>
      <c r="B19" s="484"/>
      <c r="C19" s="484"/>
      <c r="D19" s="484"/>
      <c r="E19" s="484"/>
      <c r="F19" s="484"/>
      <c r="G19" s="484"/>
      <c r="H19" s="484"/>
      <c r="I19" s="484"/>
      <c r="J19" s="484"/>
      <c r="K19" s="484"/>
      <c r="L19" s="484"/>
      <c r="M19" s="484"/>
      <c r="N19" s="484"/>
      <c r="O19" s="484"/>
    </row>
    <row r="20" spans="1:15" ht="16.2" thickBot="1" x14ac:dyDescent="0.35">
      <c r="A20" s="509" t="s">
        <v>134</v>
      </c>
      <c r="B20" s="480" t="s">
        <v>430</v>
      </c>
      <c r="C20" s="467">
        <v>1</v>
      </c>
      <c r="D20" s="467">
        <v>2</v>
      </c>
      <c r="E20" s="467">
        <v>3</v>
      </c>
      <c r="F20" s="467">
        <v>4</v>
      </c>
      <c r="G20" s="467">
        <v>5</v>
      </c>
      <c r="H20" s="467">
        <v>6</v>
      </c>
      <c r="I20" s="467">
        <v>7</v>
      </c>
      <c r="J20" s="467">
        <v>8</v>
      </c>
      <c r="K20" s="467">
        <v>9</v>
      </c>
      <c r="L20" s="467">
        <v>10</v>
      </c>
      <c r="M20" s="467">
        <v>11</v>
      </c>
      <c r="N20" s="496">
        <v>12</v>
      </c>
      <c r="O20" s="501" t="s">
        <v>0</v>
      </c>
    </row>
    <row r="21" spans="1:15" ht="16.2" thickBot="1" x14ac:dyDescent="0.35">
      <c r="A21" s="516" t="s">
        <v>437</v>
      </c>
      <c r="B21" s="522" t="s">
        <v>436</v>
      </c>
      <c r="C21" s="510"/>
      <c r="D21" s="510">
        <v>0.2</v>
      </c>
      <c r="E21" s="510">
        <v>0.2</v>
      </c>
      <c r="F21" s="510">
        <v>0.2</v>
      </c>
      <c r="G21" s="510">
        <v>0.2</v>
      </c>
      <c r="H21" s="510">
        <v>0.2</v>
      </c>
      <c r="I21" s="511"/>
      <c r="J21" s="511"/>
      <c r="K21" s="511"/>
      <c r="L21" s="511"/>
      <c r="M21" s="511"/>
      <c r="N21" s="511"/>
      <c r="O21" s="511"/>
    </row>
    <row r="22" spans="1:15" ht="16.2" thickBot="1" x14ac:dyDescent="0.35">
      <c r="A22" s="527" t="s">
        <v>0</v>
      </c>
      <c r="B22" s="523">
        <v>8442.0478124845904</v>
      </c>
      <c r="C22" s="519"/>
      <c r="D22" s="519">
        <v>1688.4095624969182</v>
      </c>
      <c r="E22" s="519">
        <v>1688.4095624969182</v>
      </c>
      <c r="F22" s="519">
        <v>1688.4095624969182</v>
      </c>
      <c r="G22" s="519">
        <v>1688.4095624969182</v>
      </c>
      <c r="H22" s="519">
        <v>1688.4095624969182</v>
      </c>
      <c r="I22" s="519"/>
      <c r="J22" s="519"/>
      <c r="K22" s="519"/>
      <c r="L22" s="519"/>
      <c r="M22" s="519"/>
      <c r="N22" s="519"/>
      <c r="O22" s="520">
        <f>SUM(D22:H22)</f>
        <v>8442.0478124845904</v>
      </c>
    </row>
    <row r="23" spans="1:15" ht="16.2" thickBot="1" x14ac:dyDescent="0.35">
      <c r="A23" s="517" t="s">
        <v>26</v>
      </c>
      <c r="B23" s="524"/>
      <c r="C23" s="513">
        <v>0.2</v>
      </c>
      <c r="D23" s="513">
        <v>0.2</v>
      </c>
      <c r="E23" s="513">
        <v>0.2</v>
      </c>
      <c r="F23" s="513">
        <v>0.2</v>
      </c>
      <c r="G23" s="513">
        <v>0.2</v>
      </c>
      <c r="H23" s="512"/>
      <c r="I23" s="512"/>
      <c r="J23" s="512"/>
      <c r="K23" s="512"/>
      <c r="L23" s="512"/>
      <c r="M23" s="512"/>
      <c r="N23" s="512"/>
      <c r="O23" s="512"/>
    </row>
    <row r="24" spans="1:15" ht="16.2" thickBot="1" x14ac:dyDescent="0.35">
      <c r="A24" s="527" t="s">
        <v>0</v>
      </c>
      <c r="B24" s="525">
        <f>+'Reparto de cargas'!F141/1000000</f>
        <v>63535.413395333329</v>
      </c>
      <c r="C24" s="521">
        <f>+$B$24*C23</f>
        <v>12707.082679066667</v>
      </c>
      <c r="D24" s="521">
        <f t="shared" ref="D24:G24" si="6">+$B$24*D23</f>
        <v>12707.082679066667</v>
      </c>
      <c r="E24" s="521">
        <f t="shared" si="6"/>
        <v>12707.082679066667</v>
      </c>
      <c r="F24" s="521">
        <f t="shared" si="6"/>
        <v>12707.082679066667</v>
      </c>
      <c r="G24" s="521">
        <f t="shared" si="6"/>
        <v>12707.082679066667</v>
      </c>
      <c r="H24" s="521"/>
      <c r="I24" s="521"/>
      <c r="J24" s="521"/>
      <c r="K24" s="521"/>
      <c r="L24" s="521"/>
      <c r="M24" s="521"/>
      <c r="N24" s="521"/>
      <c r="O24" s="521">
        <f>SUM(C24:N24)</f>
        <v>63535.413395333337</v>
      </c>
    </row>
    <row r="25" spans="1:15" ht="16.2" thickBot="1" x14ac:dyDescent="0.35">
      <c r="A25" s="518" t="s">
        <v>434</v>
      </c>
      <c r="B25" s="526"/>
      <c r="C25" s="514"/>
      <c r="D25" s="515">
        <v>0.2</v>
      </c>
      <c r="E25" s="515">
        <v>0.2</v>
      </c>
      <c r="F25" s="515">
        <v>0.2</v>
      </c>
      <c r="G25" s="515">
        <v>0.2</v>
      </c>
      <c r="H25" s="515">
        <v>0.2</v>
      </c>
      <c r="I25" s="514"/>
      <c r="J25" s="514"/>
      <c r="K25" s="514"/>
      <c r="L25" s="514"/>
      <c r="M25" s="514"/>
      <c r="N25" s="514"/>
      <c r="O25" s="514"/>
    </row>
    <row r="26" spans="1:15" ht="16.2" thickBot="1" x14ac:dyDescent="0.35">
      <c r="A26" s="527" t="s">
        <v>0</v>
      </c>
      <c r="B26" s="525">
        <f>'Reparto de cargas'!$F$133/1000000</f>
        <v>164645.16805403333</v>
      </c>
      <c r="C26" s="521"/>
      <c r="D26" s="521">
        <f>+D25*$B$26</f>
        <v>32929.033610806669</v>
      </c>
      <c r="E26" s="521">
        <f t="shared" ref="E26:H26" si="7">+E25*$B$26</f>
        <v>32929.033610806669</v>
      </c>
      <c r="F26" s="521">
        <f t="shared" si="7"/>
        <v>32929.033610806669</v>
      </c>
      <c r="G26" s="521">
        <f t="shared" si="7"/>
        <v>32929.033610806669</v>
      </c>
      <c r="H26" s="521">
        <f t="shared" si="7"/>
        <v>32929.033610806669</v>
      </c>
      <c r="I26" s="521"/>
      <c r="J26" s="521"/>
      <c r="K26" s="521"/>
      <c r="L26" s="521"/>
      <c r="M26" s="521"/>
      <c r="N26" s="521"/>
      <c r="O26" s="521">
        <f>SUM(C26:N26)</f>
        <v>164645.16805403336</v>
      </c>
    </row>
    <row r="27" spans="1:15" ht="16.2" thickBot="1" x14ac:dyDescent="0.35">
      <c r="A27" s="518" t="s">
        <v>435</v>
      </c>
      <c r="B27" s="526"/>
      <c r="C27" s="515">
        <v>0.25</v>
      </c>
      <c r="D27" s="515">
        <v>0.25</v>
      </c>
      <c r="E27" s="515">
        <v>0.25</v>
      </c>
      <c r="F27" s="515">
        <v>0.25</v>
      </c>
      <c r="G27" s="515"/>
      <c r="H27" s="515"/>
      <c r="I27" s="514"/>
      <c r="J27" s="514"/>
      <c r="K27" s="514"/>
      <c r="L27" s="514"/>
      <c r="M27" s="514"/>
      <c r="N27" s="514"/>
      <c r="O27" s="514"/>
    </row>
    <row r="28" spans="1:15" ht="16.2" thickBot="1" x14ac:dyDescent="0.35">
      <c r="A28" s="527" t="s">
        <v>0</v>
      </c>
      <c r="B28" s="525">
        <f>+Moradores!B95/1000000</f>
        <v>15783.545318996155</v>
      </c>
      <c r="C28" s="521">
        <f>+C27*$B$28</f>
        <v>3945.8863297490389</v>
      </c>
      <c r="D28" s="521">
        <f t="shared" ref="D28:F28" si="8">+D27*$B$28</f>
        <v>3945.8863297490389</v>
      </c>
      <c r="E28" s="521">
        <f t="shared" si="8"/>
        <v>3945.8863297490389</v>
      </c>
      <c r="F28" s="521">
        <f t="shared" si="8"/>
        <v>3945.8863297490389</v>
      </c>
      <c r="G28" s="521"/>
      <c r="H28" s="521"/>
      <c r="I28" s="521"/>
      <c r="J28" s="521"/>
      <c r="K28" s="521"/>
      <c r="L28" s="521"/>
      <c r="M28" s="521"/>
      <c r="N28" s="521"/>
      <c r="O28" s="521">
        <f>SUM(C28:N28)</f>
        <v>15783.545318996155</v>
      </c>
    </row>
    <row r="29" spans="1:15" ht="16.2" thickBot="1" x14ac:dyDescent="0.35">
      <c r="B29"/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</row>
    <row r="30" spans="1:15" ht="16.2" thickBot="1" x14ac:dyDescent="0.35">
      <c r="A30" s="562" t="s">
        <v>439</v>
      </c>
      <c r="B30" s="1144"/>
      <c r="C30" s="1145"/>
      <c r="D30" s="1145"/>
      <c r="E30" s="1145"/>
      <c r="F30" s="1145"/>
      <c r="G30" s="1145"/>
      <c r="H30" s="1145"/>
      <c r="I30" s="1145"/>
      <c r="J30" s="1145"/>
      <c r="K30" s="1145"/>
      <c r="L30" s="1145"/>
      <c r="M30" s="1145"/>
      <c r="N30" s="1146"/>
      <c r="O30" s="466" t="s">
        <v>0</v>
      </c>
    </row>
    <row r="31" spans="1:15" x14ac:dyDescent="0.3">
      <c r="A31" s="638" t="s">
        <v>429</v>
      </c>
      <c r="B31" s="639">
        <f>+B18</f>
        <v>317677.06697666663</v>
      </c>
      <c r="C31" s="639">
        <f t="shared" ref="C31:D31" si="9">+C18</f>
        <v>95303.120092999976</v>
      </c>
      <c r="D31" s="639">
        <f t="shared" si="9"/>
        <v>63535.413395333329</v>
      </c>
      <c r="E31" s="639">
        <f>+E18</f>
        <v>63535.413395333329</v>
      </c>
      <c r="F31" s="639">
        <f t="shared" ref="F31:G31" si="10">+F18</f>
        <v>63535.413395333329</v>
      </c>
      <c r="G31" s="639">
        <f t="shared" si="10"/>
        <v>31767.706697666665</v>
      </c>
      <c r="H31" s="639">
        <f>+H18</f>
        <v>0</v>
      </c>
      <c r="I31" s="639">
        <f>+I18</f>
        <v>0</v>
      </c>
      <c r="J31" s="639">
        <f t="shared" ref="J31:K31" si="11">+J18</f>
        <v>0</v>
      </c>
      <c r="K31" s="639">
        <f t="shared" si="11"/>
        <v>0</v>
      </c>
      <c r="L31" s="639">
        <f>+L18</f>
        <v>0</v>
      </c>
      <c r="M31" s="639">
        <f t="shared" ref="M31:N31" si="12">+M18</f>
        <v>0</v>
      </c>
      <c r="N31" s="639">
        <f t="shared" si="12"/>
        <v>0</v>
      </c>
      <c r="O31" s="640">
        <f>SUM(C31:N31)</f>
        <v>317677.06697666663</v>
      </c>
    </row>
    <row r="32" spans="1:15" x14ac:dyDescent="0.3">
      <c r="A32" s="531" t="s">
        <v>19</v>
      </c>
      <c r="B32" s="498">
        <f>+B22</f>
        <v>8442.0478124845904</v>
      </c>
      <c r="C32" s="498">
        <f t="shared" ref="C32:H32" si="13">+C22</f>
        <v>0</v>
      </c>
      <c r="D32" s="498">
        <f t="shared" si="13"/>
        <v>1688.4095624969182</v>
      </c>
      <c r="E32" s="498">
        <f t="shared" si="13"/>
        <v>1688.4095624969182</v>
      </c>
      <c r="F32" s="498">
        <f t="shared" si="13"/>
        <v>1688.4095624969182</v>
      </c>
      <c r="G32" s="498">
        <f t="shared" si="13"/>
        <v>1688.4095624969182</v>
      </c>
      <c r="H32" s="498">
        <f t="shared" si="13"/>
        <v>1688.4095624969182</v>
      </c>
      <c r="I32" s="498">
        <f>+I22</f>
        <v>0</v>
      </c>
      <c r="J32" s="498"/>
      <c r="K32" s="498"/>
      <c r="L32" s="498"/>
      <c r="M32" s="498"/>
      <c r="N32" s="498"/>
      <c r="O32" s="533">
        <f>SUM(C32:N32)</f>
        <v>8442.0478124845904</v>
      </c>
    </row>
    <row r="33" spans="1:15" x14ac:dyDescent="0.3">
      <c r="A33" s="531" t="s">
        <v>438</v>
      </c>
      <c r="B33" s="498">
        <f>+B24+B26</f>
        <v>228180.58144936667</v>
      </c>
      <c r="C33" s="498">
        <f t="shared" ref="C33:H33" si="14">+C24+C26</f>
        <v>12707.082679066667</v>
      </c>
      <c r="D33" s="498">
        <f t="shared" si="14"/>
        <v>45636.116289873338</v>
      </c>
      <c r="E33" s="498">
        <f t="shared" si="14"/>
        <v>45636.116289873338</v>
      </c>
      <c r="F33" s="498">
        <f t="shared" si="14"/>
        <v>45636.116289873338</v>
      </c>
      <c r="G33" s="498">
        <f t="shared" si="14"/>
        <v>45636.116289873338</v>
      </c>
      <c r="H33" s="498">
        <f t="shared" si="14"/>
        <v>32929.033610806669</v>
      </c>
      <c r="I33" s="498">
        <f t="shared" ref="I33:N33" si="15">+I28+I26+I24+I22</f>
        <v>0</v>
      </c>
      <c r="J33" s="498">
        <f t="shared" si="15"/>
        <v>0</v>
      </c>
      <c r="K33" s="498">
        <f t="shared" si="15"/>
        <v>0</v>
      </c>
      <c r="L33" s="498">
        <f t="shared" si="15"/>
        <v>0</v>
      </c>
      <c r="M33" s="498">
        <f t="shared" si="15"/>
        <v>0</v>
      </c>
      <c r="N33" s="498">
        <f t="shared" si="15"/>
        <v>0</v>
      </c>
      <c r="O33" s="533">
        <f t="shared" ref="O33:O34" si="16">SUM(C33:N33)</f>
        <v>228180.5814493667</v>
      </c>
    </row>
    <row r="34" spans="1:15" ht="16.2" thickBot="1" x14ac:dyDescent="0.35">
      <c r="A34" s="532" t="str">
        <f>+A27</f>
        <v>Moradores</v>
      </c>
      <c r="B34" s="529">
        <f>+B28</f>
        <v>15783.545318996155</v>
      </c>
      <c r="C34" s="529">
        <f>+B34/2</f>
        <v>7891.7726594980777</v>
      </c>
      <c r="D34" s="529">
        <f>+C34</f>
        <v>7891.7726594980777</v>
      </c>
      <c r="E34" s="529"/>
      <c r="F34" s="529"/>
      <c r="G34" s="529"/>
      <c r="H34" s="529"/>
      <c r="I34" s="529"/>
      <c r="J34" s="529"/>
      <c r="K34" s="529"/>
      <c r="L34" s="529"/>
      <c r="M34" s="529"/>
      <c r="N34" s="529"/>
      <c r="O34" s="534">
        <f t="shared" si="16"/>
        <v>15783.545318996155</v>
      </c>
    </row>
    <row r="35" spans="1:15" ht="16.2" thickBot="1" x14ac:dyDescent="0.35">
      <c r="A35" s="483"/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484"/>
      <c r="O35" s="484"/>
    </row>
    <row r="36" spans="1:15" ht="16.2" thickBot="1" x14ac:dyDescent="0.35">
      <c r="A36" s="1147" t="s">
        <v>133</v>
      </c>
      <c r="B36" s="480" t="s">
        <v>430</v>
      </c>
      <c r="C36" s="467">
        <v>1</v>
      </c>
      <c r="D36" s="467">
        <v>2</v>
      </c>
      <c r="E36" s="467">
        <v>3</v>
      </c>
      <c r="F36" s="467">
        <v>4</v>
      </c>
      <c r="G36" s="467">
        <v>5</v>
      </c>
      <c r="H36" s="467">
        <v>6</v>
      </c>
      <c r="I36" s="467">
        <v>7</v>
      </c>
      <c r="J36" s="467">
        <v>8</v>
      </c>
      <c r="K36" s="467">
        <v>9</v>
      </c>
      <c r="L36" s="467">
        <v>10</v>
      </c>
      <c r="M36" s="467">
        <v>11</v>
      </c>
      <c r="N36" s="496">
        <v>12</v>
      </c>
      <c r="O36" s="463"/>
    </row>
    <row r="37" spans="1:15" ht="31.8" thickBot="1" x14ac:dyDescent="0.35">
      <c r="A37" s="1148"/>
      <c r="B37" s="536" t="s">
        <v>433</v>
      </c>
      <c r="C37" s="492"/>
      <c r="D37" s="537">
        <v>0.2</v>
      </c>
      <c r="E37" s="537">
        <v>0.2</v>
      </c>
      <c r="F37" s="537">
        <v>0.2</v>
      </c>
      <c r="G37" s="537">
        <v>0.2</v>
      </c>
      <c r="H37" s="537">
        <v>0.2</v>
      </c>
      <c r="I37" s="479"/>
      <c r="J37" s="479"/>
      <c r="K37" s="479"/>
      <c r="L37" s="479"/>
      <c r="M37" s="479"/>
      <c r="N37" s="479"/>
      <c r="O37" s="538">
        <f t="shared" ref="O37:O46" si="17">SUM(C37:N37)</f>
        <v>1</v>
      </c>
    </row>
    <row r="38" spans="1:15" ht="16.2" thickBot="1" x14ac:dyDescent="0.35">
      <c r="A38" s="469" t="s">
        <v>94</v>
      </c>
      <c r="B38" s="535">
        <f>'Reparto de cargas'!E76/1000000</f>
        <v>217668.65580459996</v>
      </c>
      <c r="C38" s="477"/>
      <c r="D38" s="460">
        <f>+B38*$D$37</f>
        <v>43533.731160919997</v>
      </c>
      <c r="E38" s="460">
        <f t="shared" ref="E38:H38" si="18">+$B$38*E37</f>
        <v>43533.731160919997</v>
      </c>
      <c r="F38" s="460">
        <f t="shared" si="18"/>
        <v>43533.731160919997</v>
      </c>
      <c r="G38" s="460">
        <f t="shared" si="18"/>
        <v>43533.731160919997</v>
      </c>
      <c r="H38" s="460">
        <f t="shared" si="18"/>
        <v>43533.731160919997</v>
      </c>
      <c r="I38" s="461"/>
      <c r="J38" s="461"/>
      <c r="K38" s="461"/>
      <c r="L38" s="461"/>
      <c r="M38" s="461"/>
      <c r="N38" s="461"/>
      <c r="O38" s="500">
        <f t="shared" si="17"/>
        <v>217668.65580459998</v>
      </c>
    </row>
    <row r="39" spans="1:15" ht="16.2" thickBot="1" x14ac:dyDescent="0.35">
      <c r="A39" s="470" t="s">
        <v>76</v>
      </c>
      <c r="B39" s="490">
        <f>'Reparto de cargas'!E77/1000000</f>
        <v>0</v>
      </c>
      <c r="C39" s="487"/>
      <c r="D39" s="179">
        <f>+$B$39*$D$37</f>
        <v>0</v>
      </c>
      <c r="E39" s="179"/>
      <c r="F39" s="179"/>
      <c r="G39" s="179"/>
      <c r="H39" s="179"/>
      <c r="I39" s="13"/>
      <c r="J39" s="13"/>
      <c r="K39" s="13"/>
      <c r="L39" s="13"/>
      <c r="M39" s="13"/>
      <c r="N39" s="13"/>
      <c r="O39" s="497">
        <f t="shared" si="17"/>
        <v>0</v>
      </c>
    </row>
    <row r="40" spans="1:15" ht="16.2" thickBot="1" x14ac:dyDescent="0.35">
      <c r="A40" s="470" t="s">
        <v>77</v>
      </c>
      <c r="B40" s="490">
        <f>'Reparto de cargas'!E78/1000000</f>
        <v>0</v>
      </c>
      <c r="C40" s="487"/>
      <c r="D40" s="179">
        <f>+B40*$D$37</f>
        <v>0</v>
      </c>
      <c r="E40" s="179"/>
      <c r="F40" s="179"/>
      <c r="G40" s="179"/>
      <c r="H40" s="179"/>
      <c r="I40" s="13"/>
      <c r="J40" s="13"/>
      <c r="K40" s="13"/>
      <c r="L40" s="13"/>
      <c r="M40" s="13"/>
      <c r="N40" s="13"/>
      <c r="O40" s="497">
        <f t="shared" si="17"/>
        <v>0</v>
      </c>
    </row>
    <row r="41" spans="1:15" ht="16.2" thickBot="1" x14ac:dyDescent="0.35">
      <c r="A41" s="470" t="s">
        <v>75</v>
      </c>
      <c r="B41" s="490">
        <f>'Reparto de cargas'!E79/1000000</f>
        <v>35167.831019999998</v>
      </c>
      <c r="C41" s="487"/>
      <c r="D41" s="179">
        <f>+$B$41*D37</f>
        <v>7033.5662039999997</v>
      </c>
      <c r="E41" s="179">
        <f t="shared" ref="E41:H41" si="19">+$B$41*E37</f>
        <v>7033.5662039999997</v>
      </c>
      <c r="F41" s="179">
        <f t="shared" si="19"/>
        <v>7033.5662039999997</v>
      </c>
      <c r="G41" s="179">
        <f t="shared" si="19"/>
        <v>7033.5662039999997</v>
      </c>
      <c r="H41" s="179">
        <f t="shared" si="19"/>
        <v>7033.5662039999997</v>
      </c>
      <c r="I41" s="13"/>
      <c r="J41" s="13"/>
      <c r="K41" s="13"/>
      <c r="L41" s="13"/>
      <c r="M41" s="13"/>
      <c r="N41" s="13"/>
      <c r="O41" s="497">
        <f t="shared" si="17"/>
        <v>35167.831019999998</v>
      </c>
    </row>
    <row r="42" spans="1:15" ht="16.2" thickBot="1" x14ac:dyDescent="0.35">
      <c r="A42" s="470" t="s">
        <v>222</v>
      </c>
      <c r="B42" s="490">
        <f>'Reparto de cargas'!E80/1000000</f>
        <v>92031.508799999996</v>
      </c>
      <c r="C42" s="487"/>
      <c r="D42" s="179">
        <f>+$B$42*D37</f>
        <v>18406.301759999998</v>
      </c>
      <c r="E42" s="179">
        <f t="shared" ref="E42:H42" si="20">+$B$42*E37</f>
        <v>18406.301759999998</v>
      </c>
      <c r="F42" s="179">
        <f t="shared" si="20"/>
        <v>18406.301759999998</v>
      </c>
      <c r="G42" s="179">
        <f t="shared" si="20"/>
        <v>18406.301759999998</v>
      </c>
      <c r="H42" s="179">
        <f t="shared" si="20"/>
        <v>18406.301759999998</v>
      </c>
      <c r="I42" s="13"/>
      <c r="J42" s="13"/>
      <c r="K42" s="13"/>
      <c r="L42" s="13"/>
      <c r="M42" s="13"/>
      <c r="N42" s="13"/>
      <c r="O42" s="497">
        <f t="shared" si="17"/>
        <v>92031.508799999996</v>
      </c>
    </row>
    <row r="43" spans="1:15" ht="16.2" thickBot="1" x14ac:dyDescent="0.35">
      <c r="A43" s="470" t="s">
        <v>175</v>
      </c>
      <c r="B43" s="490">
        <f>'Reparto de cargas'!E81/1000000</f>
        <v>50307.620999999999</v>
      </c>
      <c r="C43" s="487"/>
      <c r="D43" s="179">
        <f>+$B$43*D37</f>
        <v>10061.5242</v>
      </c>
      <c r="E43" s="179">
        <f t="shared" ref="E43:H43" si="21">+$B$43*E37</f>
        <v>10061.5242</v>
      </c>
      <c r="F43" s="179">
        <f t="shared" si="21"/>
        <v>10061.5242</v>
      </c>
      <c r="G43" s="179">
        <f t="shared" si="21"/>
        <v>10061.5242</v>
      </c>
      <c r="H43" s="179">
        <f t="shared" si="21"/>
        <v>10061.5242</v>
      </c>
      <c r="I43" s="13"/>
      <c r="J43" s="13"/>
      <c r="K43" s="13"/>
      <c r="L43" s="13"/>
      <c r="M43" s="13"/>
      <c r="N43" s="13"/>
      <c r="O43" s="497">
        <f t="shared" si="17"/>
        <v>50307.620999999999</v>
      </c>
    </row>
    <row r="44" spans="1:15" ht="16.2" thickBot="1" x14ac:dyDescent="0.35">
      <c r="A44" s="470" t="s">
        <v>180</v>
      </c>
      <c r="B44" s="490">
        <f>'Reparto de cargas'!E82/1000000</f>
        <v>59679.578000000001</v>
      </c>
      <c r="C44" s="487"/>
      <c r="D44" s="179">
        <f>+$B$44*D37</f>
        <v>11935.9156</v>
      </c>
      <c r="E44" s="179">
        <f t="shared" ref="E44:H44" si="22">+$B$44*E37</f>
        <v>11935.9156</v>
      </c>
      <c r="F44" s="179">
        <f t="shared" si="22"/>
        <v>11935.9156</v>
      </c>
      <c r="G44" s="179">
        <f t="shared" si="22"/>
        <v>11935.9156</v>
      </c>
      <c r="H44" s="179">
        <f t="shared" si="22"/>
        <v>11935.9156</v>
      </c>
      <c r="I44" s="13"/>
      <c r="J44" s="13"/>
      <c r="K44" s="13"/>
      <c r="L44" s="13"/>
      <c r="M44" s="13"/>
      <c r="N44" s="13"/>
      <c r="O44" s="497">
        <f t="shared" si="17"/>
        <v>59679.578000000001</v>
      </c>
    </row>
    <row r="45" spans="1:15" ht="16.2" thickBot="1" x14ac:dyDescent="0.35">
      <c r="A45" s="476" t="s">
        <v>179</v>
      </c>
      <c r="B45" s="491">
        <f>'Reparto de cargas'!E83/1000000</f>
        <v>0</v>
      </c>
      <c r="C45" s="493"/>
      <c r="D45" s="459">
        <f>+B45*$D$37</f>
        <v>0</v>
      </c>
      <c r="E45" s="459"/>
      <c r="F45" s="459"/>
      <c r="G45" s="459"/>
      <c r="H45" s="459"/>
      <c r="I45" s="101"/>
      <c r="J45" s="101"/>
      <c r="K45" s="101"/>
      <c r="L45" s="101"/>
      <c r="M45" s="101"/>
      <c r="N45" s="101"/>
      <c r="O45" s="497">
        <f t="shared" si="17"/>
        <v>0</v>
      </c>
    </row>
    <row r="46" spans="1:15" ht="16.2" thickBot="1" x14ac:dyDescent="0.35">
      <c r="A46" s="472" t="s">
        <v>13</v>
      </c>
      <c r="B46" s="495">
        <f>SUM(B38:B45)</f>
        <v>454855.19462459994</v>
      </c>
      <c r="C46" s="494"/>
      <c r="D46" s="465">
        <f t="shared" ref="D46:H46" si="23">SUM(D38:D45)</f>
        <v>90971.038924919994</v>
      </c>
      <c r="E46" s="465">
        <f t="shared" si="23"/>
        <v>90971.038924919994</v>
      </c>
      <c r="F46" s="465">
        <f t="shared" si="23"/>
        <v>90971.038924919994</v>
      </c>
      <c r="G46" s="465">
        <f t="shared" si="23"/>
        <v>90971.038924919994</v>
      </c>
      <c r="H46" s="465">
        <f t="shared" si="23"/>
        <v>90971.038924919994</v>
      </c>
      <c r="I46" s="482"/>
      <c r="J46" s="482"/>
      <c r="K46" s="482"/>
      <c r="L46" s="482"/>
      <c r="M46" s="482"/>
      <c r="N46" s="540"/>
      <c r="O46" s="541">
        <f t="shared" si="17"/>
        <v>454855.1946246</v>
      </c>
    </row>
    <row r="47" spans="1:15" ht="16.2" thickBot="1" x14ac:dyDescent="0.35">
      <c r="O47" s="452"/>
    </row>
    <row r="48" spans="1:15" ht="16.2" thickBot="1" x14ac:dyDescent="0.35">
      <c r="A48" s="543" t="s">
        <v>440</v>
      </c>
      <c r="B48" s="519"/>
      <c r="C48" s="110"/>
      <c r="D48" s="110"/>
      <c r="E48" s="544">
        <v>0.2</v>
      </c>
      <c r="F48" s="544">
        <v>0.2</v>
      </c>
      <c r="G48" s="544">
        <v>0.2</v>
      </c>
      <c r="H48" s="544">
        <v>0.2</v>
      </c>
      <c r="I48" s="544">
        <v>0.2</v>
      </c>
      <c r="J48" s="110"/>
      <c r="K48" s="110"/>
      <c r="L48" s="110"/>
      <c r="M48" s="110"/>
      <c r="N48" s="564"/>
      <c r="O48" s="118"/>
    </row>
    <row r="49" spans="1:15" x14ac:dyDescent="0.3">
      <c r="A49" s="545" t="str">
        <f>'Reparto de cargas'!A111</f>
        <v>Parques y plazoletas</v>
      </c>
      <c r="B49" s="460">
        <f>+'Reparto de cargas'!D111/1000000</f>
        <v>3777.6360000000004</v>
      </c>
      <c r="C49" s="461"/>
      <c r="D49" s="461"/>
      <c r="E49" s="542">
        <f>$B49*$E$48</f>
        <v>755.52720000000011</v>
      </c>
      <c r="F49" s="542">
        <f>+B49*$F$48</f>
        <v>755.52720000000011</v>
      </c>
      <c r="G49" s="542">
        <f>+B49*$G$48</f>
        <v>755.52720000000011</v>
      </c>
      <c r="H49" s="542">
        <f>+B49*$H$48</f>
        <v>755.52720000000011</v>
      </c>
      <c r="I49" s="542">
        <f>+B49*$I$48</f>
        <v>755.52720000000011</v>
      </c>
      <c r="J49" s="461"/>
      <c r="K49" s="461"/>
      <c r="L49" s="461"/>
      <c r="M49" s="461"/>
      <c r="N49" s="565"/>
      <c r="O49" s="569">
        <f>SUM(C49:N49)</f>
        <v>3777.6360000000004</v>
      </c>
    </row>
    <row r="50" spans="1:15" x14ac:dyDescent="0.3">
      <c r="A50" s="539" t="str">
        <f>'Reparto de cargas'!A112</f>
        <v>Control ambiental</v>
      </c>
      <c r="B50" s="179">
        <f>+'Reparto de cargas'!D112/1000000</f>
        <v>630.79200000000003</v>
      </c>
      <c r="C50" s="13"/>
      <c r="D50" s="13"/>
      <c r="E50" s="468">
        <f t="shared" ref="E50:E54" si="24">$B50*$E$48</f>
        <v>126.15840000000001</v>
      </c>
      <c r="F50" s="468">
        <f t="shared" ref="F50:F54" si="25">+B50*$F$48</f>
        <v>126.15840000000001</v>
      </c>
      <c r="G50" s="468">
        <f t="shared" ref="G50:G54" si="26">+B50*$G$48</f>
        <v>126.15840000000001</v>
      </c>
      <c r="H50" s="468">
        <f t="shared" ref="H50:H54" si="27">+B50*$H$48</f>
        <v>126.15840000000001</v>
      </c>
      <c r="I50" s="468">
        <f t="shared" ref="I50:I54" si="28">+B50*$I$48</f>
        <v>126.15840000000001</v>
      </c>
      <c r="J50" s="13"/>
      <c r="K50" s="13"/>
      <c r="L50" s="13"/>
      <c r="M50" s="13"/>
      <c r="N50" s="566"/>
      <c r="O50" s="570">
        <f t="shared" ref="O50:O54" si="29">SUM(C50:N50)</f>
        <v>630.79200000000003</v>
      </c>
    </row>
    <row r="51" spans="1:15" x14ac:dyDescent="0.3">
      <c r="A51" s="539" t="str">
        <f>'Reparto de cargas'!A113</f>
        <v>Equipamientos</v>
      </c>
      <c r="B51" s="179">
        <f>+'Reparto de cargas'!D113/1000000</f>
        <v>4132.5</v>
      </c>
      <c r="C51" s="13"/>
      <c r="D51" s="13"/>
      <c r="E51" s="468">
        <f t="shared" si="24"/>
        <v>826.5</v>
      </c>
      <c r="F51" s="468">
        <f t="shared" si="25"/>
        <v>826.5</v>
      </c>
      <c r="G51" s="468">
        <f t="shared" si="26"/>
        <v>826.5</v>
      </c>
      <c r="H51" s="468">
        <f t="shared" si="27"/>
        <v>826.5</v>
      </c>
      <c r="I51" s="468">
        <f t="shared" si="28"/>
        <v>826.5</v>
      </c>
      <c r="J51" s="13"/>
      <c r="K51" s="13"/>
      <c r="L51" s="13"/>
      <c r="M51" s="13"/>
      <c r="N51" s="566"/>
      <c r="O51" s="570">
        <f t="shared" si="29"/>
        <v>4132.5</v>
      </c>
    </row>
    <row r="52" spans="1:15" x14ac:dyDescent="0.3">
      <c r="A52" s="539" t="str">
        <f>'Reparto de cargas'!A114</f>
        <v>Vías (mantenimiento)</v>
      </c>
      <c r="B52" s="179">
        <f>+'Reparto de cargas'!D114/1000000</f>
        <v>1120.3940000000002</v>
      </c>
      <c r="C52" s="13"/>
      <c r="D52" s="13"/>
      <c r="E52" s="468">
        <f t="shared" si="24"/>
        <v>224.07880000000006</v>
      </c>
      <c r="F52" s="468">
        <f t="shared" si="25"/>
        <v>224.07880000000006</v>
      </c>
      <c r="G52" s="468">
        <f t="shared" si="26"/>
        <v>224.07880000000006</v>
      </c>
      <c r="H52" s="468">
        <f t="shared" si="27"/>
        <v>224.07880000000006</v>
      </c>
      <c r="I52" s="468">
        <f t="shared" si="28"/>
        <v>224.07880000000006</v>
      </c>
      <c r="J52" s="13"/>
      <c r="K52" s="13"/>
      <c r="L52" s="13"/>
      <c r="M52" s="13"/>
      <c r="N52" s="566"/>
      <c r="O52" s="570">
        <f t="shared" si="29"/>
        <v>1120.3940000000002</v>
      </c>
    </row>
    <row r="53" spans="1:15" x14ac:dyDescent="0.3">
      <c r="A53" s="539" t="str">
        <f>'Reparto de cargas'!A115</f>
        <v>Servicios Públicos</v>
      </c>
      <c r="B53" s="179">
        <f>+'Reparto de cargas'!D115/1000000</f>
        <v>874.52578917820017</v>
      </c>
      <c r="C53" s="13"/>
      <c r="D53" s="13"/>
      <c r="E53" s="468">
        <f t="shared" si="24"/>
        <v>174.90515783564004</v>
      </c>
      <c r="F53" s="468">
        <f t="shared" si="25"/>
        <v>174.90515783564004</v>
      </c>
      <c r="G53" s="468">
        <f t="shared" si="26"/>
        <v>174.90515783564004</v>
      </c>
      <c r="H53" s="468">
        <f t="shared" si="27"/>
        <v>174.90515783564004</v>
      </c>
      <c r="I53" s="468">
        <f t="shared" si="28"/>
        <v>174.90515783564004</v>
      </c>
      <c r="J53" s="13"/>
      <c r="K53" s="13"/>
      <c r="L53" s="13"/>
      <c r="M53" s="13"/>
      <c r="N53" s="566"/>
      <c r="O53" s="570">
        <f t="shared" si="29"/>
        <v>874.52578917820017</v>
      </c>
    </row>
    <row r="54" spans="1:15" ht="16.2" thickBot="1" x14ac:dyDescent="0.35">
      <c r="A54" s="563" t="str">
        <f>'Reparto de cargas'!A116</f>
        <v>Estacionamientos</v>
      </c>
      <c r="B54" s="462">
        <f>+'Reparto de cargas'!D116/1000000</f>
        <v>231.37488576174675</v>
      </c>
      <c r="C54" s="478"/>
      <c r="D54" s="478"/>
      <c r="E54" s="504">
        <f t="shared" si="24"/>
        <v>46.274977152349351</v>
      </c>
      <c r="F54" s="504">
        <f t="shared" si="25"/>
        <v>46.274977152349351</v>
      </c>
      <c r="G54" s="504">
        <f t="shared" si="26"/>
        <v>46.274977152349351</v>
      </c>
      <c r="H54" s="504">
        <f t="shared" si="27"/>
        <v>46.274977152349351</v>
      </c>
      <c r="I54" s="504">
        <f t="shared" si="28"/>
        <v>46.274977152349351</v>
      </c>
      <c r="J54" s="478"/>
      <c r="K54" s="478"/>
      <c r="L54" s="478"/>
      <c r="M54" s="478"/>
      <c r="N54" s="567"/>
      <c r="O54" s="571">
        <f t="shared" si="29"/>
        <v>231.37488576174675</v>
      </c>
    </row>
    <row r="55" spans="1:15" ht="16.2" thickBot="1" x14ac:dyDescent="0.35">
      <c r="A55" s="108" t="s">
        <v>13</v>
      </c>
      <c r="B55" s="519">
        <f>SUM(B49:B54)</f>
        <v>10767.222674939947</v>
      </c>
      <c r="C55" s="519">
        <f t="shared" ref="C55:N55" si="30">SUM(C49:C54)</f>
        <v>0</v>
      </c>
      <c r="D55" s="519">
        <f t="shared" si="30"/>
        <v>0</v>
      </c>
      <c r="E55" s="519">
        <f t="shared" si="30"/>
        <v>2153.4445349879898</v>
      </c>
      <c r="F55" s="519">
        <f t="shared" si="30"/>
        <v>2153.4445349879898</v>
      </c>
      <c r="G55" s="519">
        <f t="shared" si="30"/>
        <v>2153.4445349879898</v>
      </c>
      <c r="H55" s="519">
        <f t="shared" si="30"/>
        <v>2153.4445349879898</v>
      </c>
      <c r="I55" s="519">
        <f t="shared" si="30"/>
        <v>2153.4445349879898</v>
      </c>
      <c r="J55" s="519">
        <f t="shared" si="30"/>
        <v>0</v>
      </c>
      <c r="K55" s="519">
        <f t="shared" si="30"/>
        <v>0</v>
      </c>
      <c r="L55" s="519">
        <f t="shared" si="30"/>
        <v>0</v>
      </c>
      <c r="M55" s="519">
        <f t="shared" si="30"/>
        <v>0</v>
      </c>
      <c r="N55" s="568">
        <f t="shared" si="30"/>
        <v>0</v>
      </c>
      <c r="O55" s="572">
        <f>SUM(C55:N55)</f>
        <v>10767.222674939949</v>
      </c>
    </row>
    <row r="56" spans="1:15" ht="16.2" thickBot="1" x14ac:dyDescent="0.35"/>
    <row r="57" spans="1:15" x14ac:dyDescent="0.3">
      <c r="A57" s="559" t="s">
        <v>26</v>
      </c>
      <c r="B57" s="573">
        <f>'Reparto de cargas'!$E$141/1000000</f>
        <v>90971.038924919994</v>
      </c>
      <c r="C57" s="474"/>
      <c r="D57" s="548">
        <f>+B57/2</f>
        <v>45485.519462459997</v>
      </c>
      <c r="E57" s="548">
        <f>+B57/2</f>
        <v>45485.519462459997</v>
      </c>
      <c r="F57" s="474"/>
      <c r="G57" s="474"/>
      <c r="H57" s="474"/>
      <c r="I57" s="474"/>
      <c r="J57" s="474"/>
      <c r="K57" s="474"/>
      <c r="L57" s="474"/>
      <c r="M57" s="474"/>
      <c r="N57" s="549"/>
      <c r="O57" s="551">
        <f t="shared" ref="O57:O60" si="31">SUM(C57:N57)</f>
        <v>90971.038924919994</v>
      </c>
    </row>
    <row r="58" spans="1:15" x14ac:dyDescent="0.3">
      <c r="A58" s="560" t="s">
        <v>441</v>
      </c>
      <c r="B58" s="574"/>
      <c r="C58" s="13"/>
      <c r="D58" s="13"/>
      <c r="E58" s="547">
        <v>0.25</v>
      </c>
      <c r="F58" s="547">
        <v>0.25</v>
      </c>
      <c r="G58" s="547">
        <v>0.25</v>
      </c>
      <c r="H58" s="547">
        <v>0.25</v>
      </c>
      <c r="I58" s="13"/>
      <c r="J58" s="13"/>
      <c r="K58" s="13"/>
      <c r="L58" s="13"/>
      <c r="M58" s="13"/>
      <c r="N58" s="550"/>
      <c r="O58" s="552">
        <f t="shared" si="31"/>
        <v>1</v>
      </c>
    </row>
    <row r="59" spans="1:15" ht="16.2" thickBot="1" x14ac:dyDescent="0.35">
      <c r="A59" s="561" t="s">
        <v>434</v>
      </c>
      <c r="B59" s="575">
        <f>+'Reparto de cargas'!E133/1000000</f>
        <v>249638.99733719809</v>
      </c>
      <c r="C59" s="478"/>
      <c r="D59" s="462"/>
      <c r="E59" s="462">
        <f>+$B$59*E58</f>
        <v>62409.749334299522</v>
      </c>
      <c r="F59" s="462">
        <f t="shared" ref="F59:H59" si="32">+$B$59*F58</f>
        <v>62409.749334299522</v>
      </c>
      <c r="G59" s="462">
        <f t="shared" si="32"/>
        <v>62409.749334299522</v>
      </c>
      <c r="H59" s="462">
        <f t="shared" si="32"/>
        <v>62409.749334299522</v>
      </c>
      <c r="I59" s="478"/>
      <c r="J59" s="478"/>
      <c r="K59" s="478"/>
      <c r="L59" s="478"/>
      <c r="M59" s="478"/>
      <c r="N59" s="555"/>
      <c r="O59" s="553">
        <f t="shared" si="31"/>
        <v>249638.99733719809</v>
      </c>
    </row>
    <row r="60" spans="1:15" ht="16.2" thickBot="1" x14ac:dyDescent="0.35">
      <c r="A60" s="562" t="s">
        <v>435</v>
      </c>
      <c r="B60" s="576">
        <f>+Moradores!B94/1000000</f>
        <v>25401.820115182698</v>
      </c>
      <c r="C60" s="557"/>
      <c r="D60" s="556">
        <f>+$B$60/4</f>
        <v>6350.4550287956745</v>
      </c>
      <c r="E60" s="556">
        <f t="shared" ref="E60:G60" si="33">+$B$60/4</f>
        <v>6350.4550287956745</v>
      </c>
      <c r="F60" s="556">
        <f t="shared" si="33"/>
        <v>6350.4550287956745</v>
      </c>
      <c r="G60" s="556">
        <f t="shared" si="33"/>
        <v>6350.4550287956745</v>
      </c>
      <c r="H60" s="556"/>
      <c r="I60" s="557"/>
      <c r="J60" s="557"/>
      <c r="K60" s="557"/>
      <c r="L60" s="557"/>
      <c r="M60" s="557"/>
      <c r="N60" s="558"/>
      <c r="O60" s="554">
        <f t="shared" si="31"/>
        <v>25401.820115182698</v>
      </c>
    </row>
    <row r="61" spans="1:15" ht="16.2" thickBot="1" x14ac:dyDescent="0.35"/>
    <row r="62" spans="1:15" x14ac:dyDescent="0.3">
      <c r="A62" s="530" t="s">
        <v>442</v>
      </c>
      <c r="B62" s="579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474"/>
      <c r="N62" s="582"/>
      <c r="O62" s="585"/>
    </row>
    <row r="63" spans="1:15" x14ac:dyDescent="0.3">
      <c r="A63" s="531" t="s">
        <v>429</v>
      </c>
      <c r="B63" s="580">
        <f>+B46</f>
        <v>454855.19462459994</v>
      </c>
      <c r="C63" s="179">
        <f t="shared" ref="C63:O63" si="34">+C46</f>
        <v>0</v>
      </c>
      <c r="D63" s="179">
        <f t="shared" si="34"/>
        <v>90971.038924919994</v>
      </c>
      <c r="E63" s="179">
        <f t="shared" si="34"/>
        <v>90971.038924919994</v>
      </c>
      <c r="F63" s="179">
        <f t="shared" si="34"/>
        <v>90971.038924919994</v>
      </c>
      <c r="G63" s="179">
        <f t="shared" si="34"/>
        <v>90971.038924919994</v>
      </c>
      <c r="H63" s="179">
        <f t="shared" si="34"/>
        <v>90971.038924919994</v>
      </c>
      <c r="I63" s="179">
        <f t="shared" si="34"/>
        <v>0</v>
      </c>
      <c r="J63" s="179">
        <f t="shared" si="34"/>
        <v>0</v>
      </c>
      <c r="K63" s="179">
        <f t="shared" si="34"/>
        <v>0</v>
      </c>
      <c r="L63" s="179">
        <f t="shared" si="34"/>
        <v>0</v>
      </c>
      <c r="M63" s="179">
        <f t="shared" si="34"/>
        <v>0</v>
      </c>
      <c r="N63" s="583">
        <f t="shared" si="34"/>
        <v>0</v>
      </c>
      <c r="O63" s="586">
        <f t="shared" si="34"/>
        <v>454855.1946246</v>
      </c>
    </row>
    <row r="64" spans="1:15" x14ac:dyDescent="0.3">
      <c r="A64" s="531" t="s">
        <v>19</v>
      </c>
      <c r="B64" s="580">
        <f>+B55</f>
        <v>10767.222674939947</v>
      </c>
      <c r="C64" s="179">
        <f t="shared" ref="C64:O64" si="35">+C55</f>
        <v>0</v>
      </c>
      <c r="D64" s="179">
        <f t="shared" si="35"/>
        <v>0</v>
      </c>
      <c r="E64" s="179">
        <f t="shared" si="35"/>
        <v>2153.4445349879898</v>
      </c>
      <c r="F64" s="179">
        <f t="shared" si="35"/>
        <v>2153.4445349879898</v>
      </c>
      <c r="G64" s="179">
        <f t="shared" si="35"/>
        <v>2153.4445349879898</v>
      </c>
      <c r="H64" s="179">
        <f t="shared" si="35"/>
        <v>2153.4445349879898</v>
      </c>
      <c r="I64" s="179">
        <f t="shared" si="35"/>
        <v>2153.4445349879898</v>
      </c>
      <c r="J64" s="179">
        <f t="shared" si="35"/>
        <v>0</v>
      </c>
      <c r="K64" s="179">
        <f t="shared" si="35"/>
        <v>0</v>
      </c>
      <c r="L64" s="179">
        <f t="shared" si="35"/>
        <v>0</v>
      </c>
      <c r="M64" s="179">
        <f t="shared" si="35"/>
        <v>0</v>
      </c>
      <c r="N64" s="583">
        <f t="shared" si="35"/>
        <v>0</v>
      </c>
      <c r="O64" s="586">
        <f t="shared" si="35"/>
        <v>10767.222674939949</v>
      </c>
    </row>
    <row r="65" spans="1:15" x14ac:dyDescent="0.3">
      <c r="A65" s="531" t="s">
        <v>438</v>
      </c>
      <c r="B65" s="580">
        <f>+B59+B57</f>
        <v>340610.03626211808</v>
      </c>
      <c r="C65" s="179">
        <f t="shared" ref="C65:O65" si="36">+C59+C57</f>
        <v>0</v>
      </c>
      <c r="D65" s="179">
        <f t="shared" si="36"/>
        <v>45485.519462459997</v>
      </c>
      <c r="E65" s="179">
        <f t="shared" si="36"/>
        <v>107895.26879675951</v>
      </c>
      <c r="F65" s="179">
        <f t="shared" si="36"/>
        <v>62409.749334299522</v>
      </c>
      <c r="G65" s="179">
        <f t="shared" si="36"/>
        <v>62409.749334299522</v>
      </c>
      <c r="H65" s="179">
        <f t="shared" si="36"/>
        <v>62409.749334299522</v>
      </c>
      <c r="I65" s="179">
        <f t="shared" si="36"/>
        <v>0</v>
      </c>
      <c r="J65" s="179">
        <f t="shared" si="36"/>
        <v>0</v>
      </c>
      <c r="K65" s="179">
        <f t="shared" si="36"/>
        <v>0</v>
      </c>
      <c r="L65" s="179">
        <f t="shared" si="36"/>
        <v>0</v>
      </c>
      <c r="M65" s="179">
        <f t="shared" si="36"/>
        <v>0</v>
      </c>
      <c r="N65" s="583">
        <f t="shared" si="36"/>
        <v>0</v>
      </c>
      <c r="O65" s="586">
        <f t="shared" si="36"/>
        <v>340610.03626211808</v>
      </c>
    </row>
    <row r="66" spans="1:15" ht="16.2" thickBot="1" x14ac:dyDescent="0.35">
      <c r="A66" s="532" t="s">
        <v>435</v>
      </c>
      <c r="B66" s="581">
        <f>+B60</f>
        <v>25401.820115182698</v>
      </c>
      <c r="C66" s="459">
        <f t="shared" ref="C66:O66" si="37">+C60</f>
        <v>0</v>
      </c>
      <c r="D66" s="459">
        <f t="shared" si="37"/>
        <v>6350.4550287956745</v>
      </c>
      <c r="E66" s="459">
        <f t="shared" si="37"/>
        <v>6350.4550287956745</v>
      </c>
      <c r="F66" s="459">
        <f t="shared" si="37"/>
        <v>6350.4550287956745</v>
      </c>
      <c r="G66" s="459">
        <f t="shared" si="37"/>
        <v>6350.4550287956745</v>
      </c>
      <c r="H66" s="459">
        <f t="shared" si="37"/>
        <v>0</v>
      </c>
      <c r="I66" s="459">
        <f t="shared" si="37"/>
        <v>0</v>
      </c>
      <c r="J66" s="459">
        <f t="shared" si="37"/>
        <v>0</v>
      </c>
      <c r="K66" s="459">
        <f t="shared" si="37"/>
        <v>0</v>
      </c>
      <c r="L66" s="459">
        <f t="shared" si="37"/>
        <v>0</v>
      </c>
      <c r="M66" s="459">
        <f t="shared" si="37"/>
        <v>0</v>
      </c>
      <c r="N66" s="584">
        <f t="shared" si="37"/>
        <v>0</v>
      </c>
      <c r="O66" s="587">
        <f t="shared" si="37"/>
        <v>25401.820115182698</v>
      </c>
    </row>
    <row r="68" spans="1:15" ht="16.2" thickBot="1" x14ac:dyDescent="0.35"/>
    <row r="69" spans="1:15" ht="16.2" thickBot="1" x14ac:dyDescent="0.35">
      <c r="A69" s="1139" t="s">
        <v>132</v>
      </c>
      <c r="B69" s="608" t="s">
        <v>430</v>
      </c>
      <c r="C69" s="602">
        <v>1</v>
      </c>
      <c r="D69" s="467">
        <v>2</v>
      </c>
      <c r="E69" s="467">
        <v>3</v>
      </c>
      <c r="F69" s="467">
        <v>4</v>
      </c>
      <c r="G69" s="467">
        <v>5</v>
      </c>
      <c r="H69" s="467">
        <v>6</v>
      </c>
      <c r="I69" s="467">
        <v>7</v>
      </c>
      <c r="J69" s="467">
        <v>8</v>
      </c>
      <c r="K69" s="467">
        <v>9</v>
      </c>
      <c r="L69" s="467">
        <v>10</v>
      </c>
      <c r="M69" s="467">
        <v>11</v>
      </c>
      <c r="N69" s="499">
        <v>12</v>
      </c>
      <c r="O69" s="590"/>
    </row>
    <row r="70" spans="1:15" ht="31.8" thickBot="1" x14ac:dyDescent="0.35">
      <c r="A70" s="1140"/>
      <c r="B70" s="488" t="s">
        <v>433</v>
      </c>
      <c r="C70" s="588"/>
      <c r="D70" s="589"/>
      <c r="E70" s="589"/>
      <c r="F70" s="589"/>
      <c r="G70" s="589"/>
      <c r="H70" s="589"/>
      <c r="I70" s="589">
        <v>0.2</v>
      </c>
      <c r="J70" s="589">
        <v>0.2</v>
      </c>
      <c r="K70" s="589">
        <v>0.2</v>
      </c>
      <c r="L70" s="589">
        <v>0.2</v>
      </c>
      <c r="M70" s="589">
        <v>0.1</v>
      </c>
      <c r="N70" s="589">
        <v>0.1</v>
      </c>
      <c r="O70" s="591">
        <f>SUM(C70:N70)</f>
        <v>1</v>
      </c>
    </row>
    <row r="71" spans="1:15" ht="16.2" thickBot="1" x14ac:dyDescent="0.35">
      <c r="A71" s="597" t="s">
        <v>94</v>
      </c>
      <c r="B71" s="604">
        <f>'Reparto de cargas'!D76/1000000</f>
        <v>206242.89576890995</v>
      </c>
      <c r="C71" s="486"/>
      <c r="D71" s="474"/>
      <c r="E71" s="474"/>
      <c r="F71" s="474"/>
      <c r="G71" s="474"/>
      <c r="H71" s="474"/>
      <c r="I71" s="548">
        <f>+B71*$I$70</f>
        <v>41248.57915378199</v>
      </c>
      <c r="J71" s="598">
        <f>+I71</f>
        <v>41248.57915378199</v>
      </c>
      <c r="K71" s="598">
        <f t="shared" ref="K71:L71" si="38">+J71</f>
        <v>41248.57915378199</v>
      </c>
      <c r="L71" s="598">
        <f t="shared" si="38"/>
        <v>41248.57915378199</v>
      </c>
      <c r="M71" s="598">
        <f>+M70*B71</f>
        <v>20624.289576890995</v>
      </c>
      <c r="N71" s="598">
        <f>+M71</f>
        <v>20624.289576890995</v>
      </c>
      <c r="O71" s="594">
        <f>SUM(C71:N71)</f>
        <v>206242.89576890995</v>
      </c>
    </row>
    <row r="72" spans="1:15" ht="16.2" thickBot="1" x14ac:dyDescent="0.35">
      <c r="A72" s="470" t="s">
        <v>76</v>
      </c>
      <c r="B72" s="605">
        <f>'Reparto de cargas'!D77/1000000</f>
        <v>0</v>
      </c>
      <c r="C72" s="487"/>
      <c r="D72" s="13"/>
      <c r="E72" s="13"/>
      <c r="F72" s="13"/>
      <c r="G72" s="13"/>
      <c r="H72" s="13"/>
      <c r="I72" s="179">
        <f t="shared" ref="I72:I78" si="39">+B72*$I$70</f>
        <v>0</v>
      </c>
      <c r="J72" s="468">
        <f t="shared" ref="J72:M72" si="40">+I72</f>
        <v>0</v>
      </c>
      <c r="K72" s="468">
        <f t="shared" si="40"/>
        <v>0</v>
      </c>
      <c r="L72" s="468">
        <f t="shared" si="40"/>
        <v>0</v>
      </c>
      <c r="M72" s="468">
        <f t="shared" si="40"/>
        <v>0</v>
      </c>
      <c r="N72" s="13"/>
      <c r="O72" s="594">
        <f t="shared" ref="O72:O78" si="41">SUM(C72:N72)</f>
        <v>0</v>
      </c>
    </row>
    <row r="73" spans="1:15" ht="16.2" thickBot="1" x14ac:dyDescent="0.35">
      <c r="A73" s="470" t="s">
        <v>77</v>
      </c>
      <c r="B73" s="605">
        <f>'Reparto de cargas'!D78/1000000</f>
        <v>0</v>
      </c>
      <c r="C73" s="487"/>
      <c r="D73" s="13"/>
      <c r="E73" s="13"/>
      <c r="F73" s="13"/>
      <c r="G73" s="13"/>
      <c r="H73" s="13"/>
      <c r="I73" s="179">
        <f t="shared" si="39"/>
        <v>0</v>
      </c>
      <c r="J73" s="468">
        <f t="shared" ref="J73:M73" si="42">+I73</f>
        <v>0</v>
      </c>
      <c r="K73" s="468">
        <f t="shared" si="42"/>
        <v>0</v>
      </c>
      <c r="L73" s="468">
        <f t="shared" si="42"/>
        <v>0</v>
      </c>
      <c r="M73" s="468">
        <f t="shared" si="42"/>
        <v>0</v>
      </c>
      <c r="N73" s="13"/>
      <c r="O73" s="594">
        <f t="shared" si="41"/>
        <v>0</v>
      </c>
    </row>
    <row r="74" spans="1:15" ht="16.2" thickBot="1" x14ac:dyDescent="0.35">
      <c r="A74" s="470" t="s">
        <v>75</v>
      </c>
      <c r="B74" s="605">
        <f>'Reparto de cargas'!D79/1000000</f>
        <v>43781.216093999996</v>
      </c>
      <c r="C74" s="487"/>
      <c r="D74" s="13"/>
      <c r="E74" s="13"/>
      <c r="F74" s="13"/>
      <c r="G74" s="13"/>
      <c r="H74" s="13"/>
      <c r="I74" s="179">
        <f t="shared" si="39"/>
        <v>8756.2432188000002</v>
      </c>
      <c r="J74" s="468">
        <f t="shared" ref="J74:M74" si="43">+I74</f>
        <v>8756.2432188000002</v>
      </c>
      <c r="K74" s="468">
        <f t="shared" si="43"/>
        <v>8756.2432188000002</v>
      </c>
      <c r="L74" s="468">
        <f t="shared" si="43"/>
        <v>8756.2432188000002</v>
      </c>
      <c r="M74" s="468">
        <f t="shared" si="43"/>
        <v>8756.2432188000002</v>
      </c>
      <c r="N74" s="13"/>
      <c r="O74" s="594">
        <f t="shared" si="41"/>
        <v>43781.216094000003</v>
      </c>
    </row>
    <row r="75" spans="1:15" ht="16.2" thickBot="1" x14ac:dyDescent="0.35">
      <c r="A75" s="470" t="s">
        <v>222</v>
      </c>
      <c r="B75" s="605">
        <f>'Reparto de cargas'!D80/1000000</f>
        <v>61739.554799999998</v>
      </c>
      <c r="C75" s="487"/>
      <c r="D75" s="13"/>
      <c r="E75" s="13"/>
      <c r="F75" s="13"/>
      <c r="G75" s="13"/>
      <c r="H75" s="13"/>
      <c r="I75" s="179">
        <f t="shared" si="39"/>
        <v>12347.910960000001</v>
      </c>
      <c r="J75" s="468">
        <f t="shared" ref="J75:M75" si="44">+I75</f>
        <v>12347.910960000001</v>
      </c>
      <c r="K75" s="468">
        <f t="shared" si="44"/>
        <v>12347.910960000001</v>
      </c>
      <c r="L75" s="468">
        <f t="shared" si="44"/>
        <v>12347.910960000001</v>
      </c>
      <c r="M75" s="468">
        <f t="shared" si="44"/>
        <v>12347.910960000001</v>
      </c>
      <c r="N75" s="13"/>
      <c r="O75" s="594">
        <f t="shared" si="41"/>
        <v>61739.554800000005</v>
      </c>
    </row>
    <row r="76" spans="1:15" ht="16.2" thickBot="1" x14ac:dyDescent="0.35">
      <c r="A76" s="470" t="s">
        <v>175</v>
      </c>
      <c r="B76" s="605">
        <f>'Reparto de cargas'!D81/1000000</f>
        <v>42649.242999999995</v>
      </c>
      <c r="C76" s="487"/>
      <c r="D76" s="13"/>
      <c r="E76" s="13"/>
      <c r="F76" s="13"/>
      <c r="G76" s="13"/>
      <c r="H76" s="13"/>
      <c r="I76" s="179">
        <f t="shared" si="39"/>
        <v>8529.8485999999994</v>
      </c>
      <c r="J76" s="468">
        <f t="shared" ref="J76:M76" si="45">+I76</f>
        <v>8529.8485999999994</v>
      </c>
      <c r="K76" s="468">
        <f t="shared" si="45"/>
        <v>8529.8485999999994</v>
      </c>
      <c r="L76" s="468">
        <f t="shared" si="45"/>
        <v>8529.8485999999994</v>
      </c>
      <c r="M76" s="468">
        <f t="shared" si="45"/>
        <v>8529.8485999999994</v>
      </c>
      <c r="N76" s="13"/>
      <c r="O76" s="594">
        <f t="shared" si="41"/>
        <v>42649.242999999995</v>
      </c>
    </row>
    <row r="77" spans="1:15" ht="16.2" thickBot="1" x14ac:dyDescent="0.35">
      <c r="A77" s="470" t="s">
        <v>180</v>
      </c>
      <c r="B77" s="605">
        <f>'Reparto de cargas'!D82/1000000</f>
        <v>39081.8505</v>
      </c>
      <c r="C77" s="487"/>
      <c r="D77" s="13"/>
      <c r="E77" s="13"/>
      <c r="F77" s="13"/>
      <c r="G77" s="13"/>
      <c r="H77" s="13"/>
      <c r="I77" s="179">
        <f t="shared" si="39"/>
        <v>7816.3701000000001</v>
      </c>
      <c r="J77" s="468">
        <f t="shared" ref="J77:M77" si="46">+I77</f>
        <v>7816.3701000000001</v>
      </c>
      <c r="K77" s="468">
        <f t="shared" si="46"/>
        <v>7816.3701000000001</v>
      </c>
      <c r="L77" s="468">
        <f t="shared" si="46"/>
        <v>7816.3701000000001</v>
      </c>
      <c r="M77" s="468">
        <f t="shared" si="46"/>
        <v>7816.3701000000001</v>
      </c>
      <c r="N77" s="13"/>
      <c r="O77" s="594">
        <f t="shared" si="41"/>
        <v>39081.8505</v>
      </c>
    </row>
    <row r="78" spans="1:15" ht="16.2" thickBot="1" x14ac:dyDescent="0.35">
      <c r="A78" s="476" t="s">
        <v>179</v>
      </c>
      <c r="B78" s="606">
        <f>'Reparto de cargas'!D83/1000000</f>
        <v>0</v>
      </c>
      <c r="C78" s="493"/>
      <c r="D78" s="101"/>
      <c r="E78" s="101"/>
      <c r="F78" s="101"/>
      <c r="G78" s="101"/>
      <c r="H78" s="101"/>
      <c r="I78" s="459">
        <f t="shared" si="39"/>
        <v>0</v>
      </c>
      <c r="J78" s="599">
        <f t="shared" ref="J78:M78" si="47">+I78</f>
        <v>0</v>
      </c>
      <c r="K78" s="599">
        <f t="shared" si="47"/>
        <v>0</v>
      </c>
      <c r="L78" s="599">
        <f t="shared" si="47"/>
        <v>0</v>
      </c>
      <c r="M78" s="599">
        <f t="shared" si="47"/>
        <v>0</v>
      </c>
      <c r="N78" s="101"/>
      <c r="O78" s="600">
        <f t="shared" si="41"/>
        <v>0</v>
      </c>
    </row>
    <row r="79" spans="1:15" ht="16.2" thickBot="1" x14ac:dyDescent="0.35">
      <c r="A79" s="595" t="s">
        <v>13</v>
      </c>
      <c r="B79" s="607">
        <f>SUM(B71:B78)</f>
        <v>393494.76016290998</v>
      </c>
      <c r="C79" s="603">
        <f t="shared" ref="C79:O79" si="48">SUM(C71:C78)</f>
        <v>0</v>
      </c>
      <c r="D79" s="592">
        <f t="shared" si="48"/>
        <v>0</v>
      </c>
      <c r="E79" s="592">
        <f t="shared" si="48"/>
        <v>0</v>
      </c>
      <c r="F79" s="592">
        <f t="shared" si="48"/>
        <v>0</v>
      </c>
      <c r="G79" s="592">
        <f t="shared" si="48"/>
        <v>0</v>
      </c>
      <c r="H79" s="592">
        <f t="shared" si="48"/>
        <v>0</v>
      </c>
      <c r="I79" s="592">
        <f t="shared" si="48"/>
        <v>78698.95203258199</v>
      </c>
      <c r="J79" s="592">
        <f t="shared" si="48"/>
        <v>78698.95203258199</v>
      </c>
      <c r="K79" s="592">
        <f t="shared" si="48"/>
        <v>78698.95203258199</v>
      </c>
      <c r="L79" s="592">
        <f t="shared" si="48"/>
        <v>78698.95203258199</v>
      </c>
      <c r="M79" s="592">
        <f t="shared" si="48"/>
        <v>58074.662455690996</v>
      </c>
      <c r="N79" s="593">
        <f t="shared" si="48"/>
        <v>20624.289576890995</v>
      </c>
      <c r="O79" s="596">
        <f t="shared" si="48"/>
        <v>393494.76016290998</v>
      </c>
    </row>
    <row r="80" spans="1:15" ht="16.2" thickBot="1" x14ac:dyDescent="0.35"/>
    <row r="81" spans="1:15" ht="16.2" thickBot="1" x14ac:dyDescent="0.35">
      <c r="A81" s="609" t="s">
        <v>443</v>
      </c>
      <c r="B81" s="590"/>
      <c r="C81" s="492"/>
      <c r="D81" s="479"/>
      <c r="E81" s="479"/>
      <c r="F81" s="479"/>
      <c r="G81" s="479"/>
      <c r="H81" s="479"/>
      <c r="I81" s="479"/>
      <c r="J81" s="537">
        <v>0.2</v>
      </c>
      <c r="K81" s="537">
        <v>0.2</v>
      </c>
      <c r="L81" s="537">
        <v>0.2</v>
      </c>
      <c r="M81" s="537">
        <v>0.2</v>
      </c>
      <c r="N81" s="614">
        <v>0.2</v>
      </c>
      <c r="O81" s="616" t="s">
        <v>0</v>
      </c>
    </row>
    <row r="82" spans="1:15" x14ac:dyDescent="0.3">
      <c r="A82" s="612" t="str">
        <f>'Reparto de cargas'!A111</f>
        <v>Parques y plazoletas</v>
      </c>
      <c r="B82" s="604">
        <f>+'Reparto de cargas'!C111/1000000</f>
        <v>4532.7929999999997</v>
      </c>
      <c r="C82" s="486"/>
      <c r="D82" s="474"/>
      <c r="E82" s="474"/>
      <c r="F82" s="474"/>
      <c r="G82" s="474"/>
      <c r="H82" s="474"/>
      <c r="I82" s="474"/>
      <c r="J82" s="548">
        <f>+B82*$J$81</f>
        <v>906.55859999999996</v>
      </c>
      <c r="K82" s="548">
        <f>+J82</f>
        <v>906.55859999999996</v>
      </c>
      <c r="L82" s="548">
        <f t="shared" ref="L82:N82" si="49">+K82</f>
        <v>906.55859999999996</v>
      </c>
      <c r="M82" s="548">
        <f t="shared" si="49"/>
        <v>906.55859999999996</v>
      </c>
      <c r="N82" s="615">
        <f t="shared" si="49"/>
        <v>906.55859999999996</v>
      </c>
      <c r="O82" s="617">
        <f>SUM(C82:N82)</f>
        <v>4532.7929999999997</v>
      </c>
    </row>
    <row r="83" spans="1:15" x14ac:dyDescent="0.3">
      <c r="A83" s="613" t="str">
        <f>'Reparto de cargas'!A112</f>
        <v>Control ambiental</v>
      </c>
      <c r="B83" s="605">
        <f>+'Reparto de cargas'!C112/1000000</f>
        <v>0</v>
      </c>
      <c r="C83" s="487"/>
      <c r="D83" s="13"/>
      <c r="E83" s="13"/>
      <c r="F83" s="13"/>
      <c r="G83" s="13"/>
      <c r="H83" s="13"/>
      <c r="I83" s="13"/>
      <c r="J83" s="179">
        <f t="shared" ref="J83:J87" si="50">+B83*$J$81</f>
        <v>0</v>
      </c>
      <c r="K83" s="179">
        <f t="shared" ref="K83:N87" si="51">+J83</f>
        <v>0</v>
      </c>
      <c r="L83" s="179">
        <f t="shared" si="51"/>
        <v>0</v>
      </c>
      <c r="M83" s="179">
        <f t="shared" si="51"/>
        <v>0</v>
      </c>
      <c r="N83" s="583">
        <f t="shared" si="51"/>
        <v>0</v>
      </c>
      <c r="O83" s="586">
        <f t="shared" ref="O83:O88" si="52">SUM(C83:N83)</f>
        <v>0</v>
      </c>
    </row>
    <row r="84" spans="1:15" x14ac:dyDescent="0.3">
      <c r="A84" s="613" t="str">
        <f>'Reparto de cargas'!A113</f>
        <v>Equipamientos</v>
      </c>
      <c r="B84" s="605">
        <f>+'Reparto de cargas'!C113/1000000</f>
        <v>1428.5</v>
      </c>
      <c r="C84" s="487"/>
      <c r="D84" s="13"/>
      <c r="E84" s="13"/>
      <c r="F84" s="13"/>
      <c r="G84" s="13"/>
      <c r="H84" s="13"/>
      <c r="I84" s="13"/>
      <c r="J84" s="179">
        <f t="shared" si="50"/>
        <v>285.7</v>
      </c>
      <c r="K84" s="179">
        <f t="shared" si="51"/>
        <v>285.7</v>
      </c>
      <c r="L84" s="179">
        <f t="shared" si="51"/>
        <v>285.7</v>
      </c>
      <c r="M84" s="179">
        <f t="shared" si="51"/>
        <v>285.7</v>
      </c>
      <c r="N84" s="583">
        <f t="shared" si="51"/>
        <v>285.7</v>
      </c>
      <c r="O84" s="586">
        <f t="shared" si="52"/>
        <v>1428.5</v>
      </c>
    </row>
    <row r="85" spans="1:15" x14ac:dyDescent="0.3">
      <c r="A85" s="613" t="str">
        <f>'Reparto de cargas'!A114</f>
        <v>Vías (mantenimiento)</v>
      </c>
      <c r="B85" s="605">
        <f>+'Reparto de cargas'!C114/1000000</f>
        <v>1721.0620000000001</v>
      </c>
      <c r="C85" s="487"/>
      <c r="D85" s="13"/>
      <c r="E85" s="13"/>
      <c r="F85" s="13"/>
      <c r="G85" s="13"/>
      <c r="H85" s="13"/>
      <c r="I85" s="13"/>
      <c r="J85" s="179">
        <f t="shared" si="50"/>
        <v>344.21240000000006</v>
      </c>
      <c r="K85" s="179">
        <f t="shared" si="51"/>
        <v>344.21240000000006</v>
      </c>
      <c r="L85" s="179">
        <f t="shared" si="51"/>
        <v>344.21240000000006</v>
      </c>
      <c r="M85" s="179">
        <f t="shared" si="51"/>
        <v>344.21240000000006</v>
      </c>
      <c r="N85" s="583">
        <f t="shared" si="51"/>
        <v>344.21240000000006</v>
      </c>
      <c r="O85" s="586">
        <f t="shared" si="52"/>
        <v>1721.0620000000004</v>
      </c>
    </row>
    <row r="86" spans="1:15" x14ac:dyDescent="0.3">
      <c r="A86" s="613" t="str">
        <f>'Reparto de cargas'!A115</f>
        <v>Servicios Públicos</v>
      </c>
      <c r="B86" s="605">
        <f>+'Reparto de cargas'!C115/1000000</f>
        <v>999.71865866200972</v>
      </c>
      <c r="C86" s="487"/>
      <c r="D86" s="13"/>
      <c r="E86" s="13"/>
      <c r="F86" s="13"/>
      <c r="G86" s="13"/>
      <c r="H86" s="13"/>
      <c r="I86" s="13"/>
      <c r="J86" s="179">
        <f t="shared" si="50"/>
        <v>199.94373173240194</v>
      </c>
      <c r="K86" s="179">
        <f t="shared" si="51"/>
        <v>199.94373173240194</v>
      </c>
      <c r="L86" s="179">
        <f t="shared" si="51"/>
        <v>199.94373173240194</v>
      </c>
      <c r="M86" s="179">
        <f t="shared" si="51"/>
        <v>199.94373173240194</v>
      </c>
      <c r="N86" s="583">
        <f t="shared" si="51"/>
        <v>199.94373173240194</v>
      </c>
      <c r="O86" s="586">
        <f t="shared" si="52"/>
        <v>999.71865866200972</v>
      </c>
    </row>
    <row r="87" spans="1:15" ht="16.2" thickBot="1" x14ac:dyDescent="0.35">
      <c r="A87" s="618" t="str">
        <f>'Reparto de cargas'!A116</f>
        <v>Estacionamientos</v>
      </c>
      <c r="B87" s="634">
        <f>+'Reparto de cargas'!C116/1000000</f>
        <v>219.22966479170458</v>
      </c>
      <c r="C87" s="631"/>
      <c r="D87" s="478"/>
      <c r="E87" s="478"/>
      <c r="F87" s="478"/>
      <c r="G87" s="478"/>
      <c r="H87" s="478"/>
      <c r="I87" s="478"/>
      <c r="J87" s="462">
        <f t="shared" si="50"/>
        <v>43.845932958340917</v>
      </c>
      <c r="K87" s="462">
        <f t="shared" si="51"/>
        <v>43.845932958340917</v>
      </c>
      <c r="L87" s="462">
        <f t="shared" si="51"/>
        <v>43.845932958340917</v>
      </c>
      <c r="M87" s="462">
        <f t="shared" si="51"/>
        <v>43.845932958340917</v>
      </c>
      <c r="N87" s="619">
        <f t="shared" si="51"/>
        <v>43.845932958340917</v>
      </c>
      <c r="O87" s="620">
        <f t="shared" si="52"/>
        <v>219.22966479170458</v>
      </c>
    </row>
    <row r="88" spans="1:15" ht="16.2" thickBot="1" x14ac:dyDescent="0.35">
      <c r="A88" s="610" t="s">
        <v>13</v>
      </c>
      <c r="B88" s="495">
        <f>SUM(B82:B87)</f>
        <v>8901.3033234537143</v>
      </c>
      <c r="C88" s="635">
        <f t="shared" ref="C88:N88" si="53">SUM(C82:C87)</f>
        <v>0</v>
      </c>
      <c r="D88" s="465">
        <f t="shared" si="53"/>
        <v>0</v>
      </c>
      <c r="E88" s="465">
        <f t="shared" si="53"/>
        <v>0</v>
      </c>
      <c r="F88" s="465">
        <f t="shared" si="53"/>
        <v>0</v>
      </c>
      <c r="G88" s="465">
        <f t="shared" si="53"/>
        <v>0</v>
      </c>
      <c r="H88" s="465">
        <f t="shared" si="53"/>
        <v>0</v>
      </c>
      <c r="I88" s="465">
        <f t="shared" si="53"/>
        <v>0</v>
      </c>
      <c r="J88" s="465">
        <f t="shared" si="53"/>
        <v>1780.2606646907427</v>
      </c>
      <c r="K88" s="465">
        <f t="shared" si="53"/>
        <v>1780.2606646907427</v>
      </c>
      <c r="L88" s="465">
        <f t="shared" si="53"/>
        <v>1780.2606646907427</v>
      </c>
      <c r="M88" s="465">
        <f t="shared" si="53"/>
        <v>1780.2606646907427</v>
      </c>
      <c r="N88" s="621">
        <f t="shared" si="53"/>
        <v>1780.2606646907427</v>
      </c>
      <c r="O88" s="495">
        <f t="shared" si="52"/>
        <v>8901.3033234537143</v>
      </c>
    </row>
    <row r="89" spans="1:15" ht="16.2" thickBot="1" x14ac:dyDescent="0.35"/>
    <row r="90" spans="1:15" ht="16.2" thickBot="1" x14ac:dyDescent="0.35">
      <c r="A90" s="610" t="s">
        <v>26</v>
      </c>
      <c r="B90" s="632">
        <f>+'Reparto de cargas'!D141/1000000</f>
        <v>78698.95203258199</v>
      </c>
      <c r="C90" s="630"/>
      <c r="D90" s="557"/>
      <c r="E90" s="557"/>
      <c r="F90" s="557"/>
      <c r="G90" s="557"/>
      <c r="H90" s="557"/>
      <c r="I90" s="557">
        <f>+B90/3</f>
        <v>26232.984010860662</v>
      </c>
      <c r="J90" s="557">
        <f>+I90</f>
        <v>26232.984010860662</v>
      </c>
      <c r="K90" s="557">
        <f>+J90</f>
        <v>26232.984010860662</v>
      </c>
      <c r="L90" s="557"/>
      <c r="M90" s="557"/>
      <c r="N90" s="558"/>
      <c r="O90" s="600">
        <f>SUM(C90:N90)</f>
        <v>78698.95203258199</v>
      </c>
    </row>
    <row r="91" spans="1:15" x14ac:dyDescent="0.3">
      <c r="A91" s="625" t="s">
        <v>441</v>
      </c>
      <c r="B91" s="633"/>
      <c r="C91" s="477"/>
      <c r="D91" s="461"/>
      <c r="E91" s="461"/>
      <c r="F91" s="461"/>
      <c r="G91" s="461"/>
      <c r="H91" s="461"/>
      <c r="I91" s="461"/>
      <c r="J91" s="461"/>
      <c r="K91" s="626">
        <v>0.25</v>
      </c>
      <c r="L91" s="626">
        <v>0.25</v>
      </c>
      <c r="M91" s="626">
        <v>0.25</v>
      </c>
      <c r="N91" s="627">
        <v>0.25</v>
      </c>
      <c r="O91" s="629">
        <f t="shared" ref="O91:O93" si="54">SUM(C91:N91)</f>
        <v>1</v>
      </c>
    </row>
    <row r="92" spans="1:15" ht="16.2" thickBot="1" x14ac:dyDescent="0.35">
      <c r="A92" s="624" t="s">
        <v>434</v>
      </c>
      <c r="B92" s="634">
        <f>+'Reparto de cargas'!D133/1000000</f>
        <v>215890.52765091381</v>
      </c>
      <c r="C92" s="631"/>
      <c r="D92" s="478"/>
      <c r="E92" s="478"/>
      <c r="F92" s="478"/>
      <c r="G92" s="478"/>
      <c r="H92" s="478"/>
      <c r="I92" s="478"/>
      <c r="J92" s="478"/>
      <c r="K92" s="504">
        <f>+K91*B92</f>
        <v>53972.631912728451</v>
      </c>
      <c r="L92" s="504">
        <f>+K92</f>
        <v>53972.631912728451</v>
      </c>
      <c r="M92" s="504">
        <f t="shared" ref="M92:N92" si="55">+L92</f>
        <v>53972.631912728451</v>
      </c>
      <c r="N92" s="628">
        <f t="shared" si="55"/>
        <v>53972.631912728451</v>
      </c>
      <c r="O92" s="622">
        <f t="shared" si="54"/>
        <v>215890.52765091381</v>
      </c>
    </row>
    <row r="93" spans="1:15" ht="16.2" thickBot="1" x14ac:dyDescent="0.35">
      <c r="A93" s="610" t="s">
        <v>435</v>
      </c>
      <c r="B93" s="632">
        <f>+Moradores!B93/1000000</f>
        <v>24626.01920303837</v>
      </c>
      <c r="C93" s="630"/>
      <c r="D93" s="557"/>
      <c r="E93" s="557"/>
      <c r="F93" s="557"/>
      <c r="G93" s="557"/>
      <c r="H93" s="557"/>
      <c r="I93" s="557">
        <f>+B93/3</f>
        <v>8208.6730676794559</v>
      </c>
      <c r="J93" s="557">
        <f>+I93</f>
        <v>8208.6730676794559</v>
      </c>
      <c r="K93" s="557">
        <f>+J93</f>
        <v>8208.6730676794559</v>
      </c>
      <c r="L93" s="557"/>
      <c r="M93" s="557"/>
      <c r="N93" s="558"/>
      <c r="O93" s="600">
        <f t="shared" si="54"/>
        <v>24626.01920303837</v>
      </c>
    </row>
    <row r="96" spans="1:15" x14ac:dyDescent="0.3">
      <c r="A96" s="645" t="s">
        <v>444</v>
      </c>
      <c r="B96" s="578"/>
      <c r="C96" s="611"/>
      <c r="D96" s="611"/>
      <c r="E96" s="611"/>
      <c r="F96" s="611"/>
      <c r="G96" s="611"/>
      <c r="H96" s="611"/>
      <c r="I96" s="611"/>
      <c r="J96" s="611"/>
      <c r="K96" s="611"/>
      <c r="L96" s="611"/>
      <c r="M96" s="611"/>
      <c r="N96" s="611"/>
      <c r="O96" s="611"/>
    </row>
    <row r="97" spans="1:15" x14ac:dyDescent="0.3">
      <c r="A97" s="636" t="s">
        <v>429</v>
      </c>
      <c r="B97" s="574">
        <f>+B79</f>
        <v>393494.76016290998</v>
      </c>
      <c r="C97" s="179">
        <f t="shared" ref="C97:N97" si="56">+C79</f>
        <v>0</v>
      </c>
      <c r="D97" s="179">
        <f t="shared" si="56"/>
        <v>0</v>
      </c>
      <c r="E97" s="179">
        <f t="shared" si="56"/>
        <v>0</v>
      </c>
      <c r="F97" s="179">
        <f t="shared" si="56"/>
        <v>0</v>
      </c>
      <c r="G97" s="179">
        <f t="shared" si="56"/>
        <v>0</v>
      </c>
      <c r="H97" s="179">
        <f t="shared" si="56"/>
        <v>0</v>
      </c>
      <c r="I97" s="179">
        <f t="shared" si="56"/>
        <v>78698.95203258199</v>
      </c>
      <c r="J97" s="179">
        <f t="shared" si="56"/>
        <v>78698.95203258199</v>
      </c>
      <c r="K97" s="179">
        <f t="shared" si="56"/>
        <v>78698.95203258199</v>
      </c>
      <c r="L97" s="179">
        <f t="shared" si="56"/>
        <v>78698.95203258199</v>
      </c>
      <c r="M97" s="179">
        <f t="shared" si="56"/>
        <v>58074.662455690996</v>
      </c>
      <c r="N97" s="179">
        <f t="shared" si="56"/>
        <v>20624.289576890995</v>
      </c>
      <c r="O97" s="580">
        <f>SUM(C97:N97)</f>
        <v>393494.76016290998</v>
      </c>
    </row>
    <row r="98" spans="1:15" x14ac:dyDescent="0.3">
      <c r="A98" s="636" t="s">
        <v>19</v>
      </c>
      <c r="B98" s="574">
        <f>+B88</f>
        <v>8901.3033234537143</v>
      </c>
      <c r="C98" s="179">
        <f>+C88</f>
        <v>0</v>
      </c>
      <c r="D98" s="179">
        <f t="shared" ref="D98:N98" si="57">+D88</f>
        <v>0</v>
      </c>
      <c r="E98" s="179">
        <f t="shared" si="57"/>
        <v>0</v>
      </c>
      <c r="F98" s="179">
        <f t="shared" si="57"/>
        <v>0</v>
      </c>
      <c r="G98" s="179">
        <f t="shared" si="57"/>
        <v>0</v>
      </c>
      <c r="H98" s="179">
        <f t="shared" si="57"/>
        <v>0</v>
      </c>
      <c r="I98" s="179">
        <f t="shared" si="57"/>
        <v>0</v>
      </c>
      <c r="J98" s="179">
        <f t="shared" si="57"/>
        <v>1780.2606646907427</v>
      </c>
      <c r="K98" s="179">
        <f t="shared" si="57"/>
        <v>1780.2606646907427</v>
      </c>
      <c r="L98" s="179">
        <f t="shared" si="57"/>
        <v>1780.2606646907427</v>
      </c>
      <c r="M98" s="179">
        <f t="shared" si="57"/>
        <v>1780.2606646907427</v>
      </c>
      <c r="N98" s="179">
        <f t="shared" si="57"/>
        <v>1780.2606646907427</v>
      </c>
      <c r="O98" s="580">
        <f t="shared" ref="O98:O102" si="58">SUM(C98:N98)</f>
        <v>8901.3033234537143</v>
      </c>
    </row>
    <row r="99" spans="1:15" x14ac:dyDescent="0.3">
      <c r="A99" s="636" t="s">
        <v>438</v>
      </c>
      <c r="B99" s="574">
        <f>+B92+B90</f>
        <v>294589.47968349583</v>
      </c>
      <c r="C99" s="179">
        <f t="shared" ref="C99:N99" si="59">+C92+C90</f>
        <v>0</v>
      </c>
      <c r="D99" s="179">
        <f t="shared" si="59"/>
        <v>0</v>
      </c>
      <c r="E99" s="179">
        <f t="shared" si="59"/>
        <v>0</v>
      </c>
      <c r="F99" s="179">
        <f t="shared" si="59"/>
        <v>0</v>
      </c>
      <c r="G99" s="179">
        <f t="shared" si="59"/>
        <v>0</v>
      </c>
      <c r="H99" s="179">
        <f t="shared" si="59"/>
        <v>0</v>
      </c>
      <c r="I99" s="179">
        <f t="shared" si="59"/>
        <v>26232.984010860662</v>
      </c>
      <c r="J99" s="179">
        <f t="shared" si="59"/>
        <v>26232.984010860662</v>
      </c>
      <c r="K99" s="179">
        <f t="shared" si="59"/>
        <v>80205.61592358911</v>
      </c>
      <c r="L99" s="179">
        <f t="shared" si="59"/>
        <v>53972.631912728451</v>
      </c>
      <c r="M99" s="179">
        <f t="shared" si="59"/>
        <v>53972.631912728451</v>
      </c>
      <c r="N99" s="179">
        <f t="shared" si="59"/>
        <v>53972.631912728451</v>
      </c>
      <c r="O99" s="580">
        <f t="shared" si="58"/>
        <v>294589.47968349583</v>
      </c>
    </row>
    <row r="100" spans="1:15" x14ac:dyDescent="0.3">
      <c r="A100" s="636" t="s">
        <v>435</v>
      </c>
      <c r="B100" s="574">
        <f>+B93</f>
        <v>24626.01920303837</v>
      </c>
      <c r="C100" s="179">
        <f>+C93</f>
        <v>0</v>
      </c>
      <c r="D100" s="179">
        <f t="shared" ref="D100:N100" si="60">+D93</f>
        <v>0</v>
      </c>
      <c r="E100" s="179">
        <f t="shared" si="60"/>
        <v>0</v>
      </c>
      <c r="F100" s="179">
        <f t="shared" si="60"/>
        <v>0</v>
      </c>
      <c r="G100" s="179">
        <f t="shared" si="60"/>
        <v>0</v>
      </c>
      <c r="H100" s="179">
        <f t="shared" si="60"/>
        <v>0</v>
      </c>
      <c r="I100" s="179">
        <f t="shared" si="60"/>
        <v>8208.6730676794559</v>
      </c>
      <c r="J100" s="179">
        <f t="shared" si="60"/>
        <v>8208.6730676794559</v>
      </c>
      <c r="K100" s="179">
        <f t="shared" si="60"/>
        <v>8208.6730676794559</v>
      </c>
      <c r="L100" s="179">
        <f t="shared" si="60"/>
        <v>0</v>
      </c>
      <c r="M100" s="179">
        <f t="shared" si="60"/>
        <v>0</v>
      </c>
      <c r="N100" s="179">
        <f t="shared" si="60"/>
        <v>0</v>
      </c>
      <c r="O100" s="580">
        <f t="shared" si="58"/>
        <v>24626.01920303837</v>
      </c>
    </row>
    <row r="101" spans="1:15" x14ac:dyDescent="0.3">
      <c r="A101" s="636" t="s">
        <v>445</v>
      </c>
      <c r="B101" s="574">
        <f>+'Reparto de cargas'!D156/1000000</f>
        <v>47847.093694238298</v>
      </c>
      <c r="C101" s="179"/>
      <c r="D101" s="179"/>
      <c r="E101" s="179"/>
      <c r="F101" s="179"/>
      <c r="G101" s="179">
        <f>+'Reparto de cargas'!I156/1000000</f>
        <v>0</v>
      </c>
      <c r="H101" s="179">
        <f>+'Reparto de cargas'!J156/1000000</f>
        <v>0</v>
      </c>
      <c r="I101" s="179">
        <f>+'Reparto de cargas'!K156/1000000</f>
        <v>0</v>
      </c>
      <c r="J101" s="179">
        <f>+'Reparto de cargas'!L156/1000000</f>
        <v>0</v>
      </c>
      <c r="K101" s="179">
        <f>+B101/4</f>
        <v>11961.773423559574</v>
      </c>
      <c r="L101" s="179">
        <f>+B101/4</f>
        <v>11961.773423559574</v>
      </c>
      <c r="M101" s="179">
        <f>+L101</f>
        <v>11961.773423559574</v>
      </c>
      <c r="N101" s="179">
        <f>+M101</f>
        <v>11961.773423559574</v>
      </c>
      <c r="O101" s="580">
        <f t="shared" si="58"/>
        <v>47847.093694238298</v>
      </c>
    </row>
    <row r="102" spans="1:15" x14ac:dyDescent="0.3">
      <c r="A102" s="636" t="s">
        <v>451</v>
      </c>
      <c r="B102" s="574">
        <f>+B97-B98-B99-B100-B101</f>
        <v>17530.864258683789</v>
      </c>
      <c r="C102" s="179"/>
      <c r="D102" s="179"/>
      <c r="E102" s="179"/>
      <c r="F102" s="179"/>
      <c r="G102" s="179"/>
      <c r="H102" s="179"/>
      <c r="I102" s="179">
        <f>+B102/2</f>
        <v>8765.4321293418943</v>
      </c>
      <c r="J102" s="179">
        <f>+I102</f>
        <v>8765.4321293418943</v>
      </c>
      <c r="K102" s="179"/>
      <c r="L102" s="179"/>
      <c r="M102" s="179"/>
      <c r="N102" s="179"/>
      <c r="O102" s="580">
        <f t="shared" si="58"/>
        <v>17530.864258683789</v>
      </c>
    </row>
    <row r="103" spans="1:15" ht="4.05" customHeight="1" x14ac:dyDescent="0.3"/>
    <row r="104" spans="1:15" x14ac:dyDescent="0.3">
      <c r="A104" s="580" t="str">
        <f t="shared" ref="A104:O104" si="61">A62</f>
        <v>Resumen UAU 2</v>
      </c>
      <c r="B104" s="578">
        <f t="shared" si="61"/>
        <v>0</v>
      </c>
      <c r="C104" s="578">
        <f t="shared" si="61"/>
        <v>0</v>
      </c>
      <c r="D104" s="578">
        <f t="shared" si="61"/>
        <v>0</v>
      </c>
      <c r="E104" s="578">
        <f t="shared" si="61"/>
        <v>0</v>
      </c>
      <c r="F104" s="578">
        <f t="shared" si="61"/>
        <v>0</v>
      </c>
      <c r="G104" s="578">
        <f t="shared" si="61"/>
        <v>0</v>
      </c>
      <c r="H104" s="578">
        <f t="shared" si="61"/>
        <v>0</v>
      </c>
      <c r="I104" s="578">
        <f t="shared" si="61"/>
        <v>0</v>
      </c>
      <c r="J104" s="578">
        <f t="shared" si="61"/>
        <v>0</v>
      </c>
      <c r="K104" s="578">
        <f t="shared" si="61"/>
        <v>0</v>
      </c>
      <c r="L104" s="578">
        <f t="shared" si="61"/>
        <v>0</v>
      </c>
      <c r="M104" s="578">
        <f t="shared" si="61"/>
        <v>0</v>
      </c>
      <c r="N104" s="578">
        <f t="shared" si="61"/>
        <v>0</v>
      </c>
      <c r="O104" s="580">
        <f t="shared" si="61"/>
        <v>0</v>
      </c>
    </row>
    <row r="105" spans="1:15" x14ac:dyDescent="0.3">
      <c r="A105" s="580" t="str">
        <f t="shared" ref="A105:N105" si="62">A63</f>
        <v>Ingresos</v>
      </c>
      <c r="B105" s="574">
        <f t="shared" si="62"/>
        <v>454855.19462459994</v>
      </c>
      <c r="C105" s="179">
        <f t="shared" si="62"/>
        <v>0</v>
      </c>
      <c r="D105" s="179">
        <f t="shared" si="62"/>
        <v>90971.038924919994</v>
      </c>
      <c r="E105" s="179">
        <f t="shared" si="62"/>
        <v>90971.038924919994</v>
      </c>
      <c r="F105" s="179">
        <f t="shared" si="62"/>
        <v>90971.038924919994</v>
      </c>
      <c r="G105" s="179">
        <f t="shared" si="62"/>
        <v>90971.038924919994</v>
      </c>
      <c r="H105" s="179">
        <f t="shared" si="62"/>
        <v>90971.038924919994</v>
      </c>
      <c r="I105" s="179">
        <f t="shared" si="62"/>
        <v>0</v>
      </c>
      <c r="J105" s="179">
        <f t="shared" si="62"/>
        <v>0</v>
      </c>
      <c r="K105" s="179">
        <f t="shared" si="62"/>
        <v>0</v>
      </c>
      <c r="L105" s="179">
        <f t="shared" si="62"/>
        <v>0</v>
      </c>
      <c r="M105" s="179">
        <f t="shared" si="62"/>
        <v>0</v>
      </c>
      <c r="N105" s="179">
        <f t="shared" si="62"/>
        <v>0</v>
      </c>
      <c r="O105" s="574">
        <f>SUM(C105:N105)</f>
        <v>454855.1946246</v>
      </c>
    </row>
    <row r="106" spans="1:15" x14ac:dyDescent="0.3">
      <c r="A106" s="580" t="str">
        <f t="shared" ref="A106:N106" si="63">A64</f>
        <v>Cargas</v>
      </c>
      <c r="B106" s="574">
        <f t="shared" si="63"/>
        <v>10767.222674939947</v>
      </c>
      <c r="C106" s="179">
        <f t="shared" si="63"/>
        <v>0</v>
      </c>
      <c r="D106" s="179">
        <f t="shared" si="63"/>
        <v>0</v>
      </c>
      <c r="E106" s="179">
        <f t="shared" si="63"/>
        <v>2153.4445349879898</v>
      </c>
      <c r="F106" s="179">
        <f t="shared" si="63"/>
        <v>2153.4445349879898</v>
      </c>
      <c r="G106" s="179">
        <f t="shared" si="63"/>
        <v>2153.4445349879898</v>
      </c>
      <c r="H106" s="179">
        <f t="shared" si="63"/>
        <v>2153.4445349879898</v>
      </c>
      <c r="I106" s="179">
        <f t="shared" si="63"/>
        <v>2153.4445349879898</v>
      </c>
      <c r="J106" s="179">
        <f t="shared" si="63"/>
        <v>0</v>
      </c>
      <c r="K106" s="179">
        <f t="shared" si="63"/>
        <v>0</v>
      </c>
      <c r="L106" s="179">
        <f t="shared" si="63"/>
        <v>0</v>
      </c>
      <c r="M106" s="179">
        <f t="shared" si="63"/>
        <v>0</v>
      </c>
      <c r="N106" s="179">
        <f t="shared" si="63"/>
        <v>0</v>
      </c>
      <c r="O106" s="574">
        <f t="shared" ref="O106:O110" si="64">SUM(C106:N106)</f>
        <v>10767.222674939949</v>
      </c>
    </row>
    <row r="107" spans="1:15" x14ac:dyDescent="0.3">
      <c r="A107" s="580" t="str">
        <f t="shared" ref="A107:N107" si="65">A65</f>
        <v>Total Costos</v>
      </c>
      <c r="B107" s="574">
        <f t="shared" si="65"/>
        <v>340610.03626211808</v>
      </c>
      <c r="C107" s="179">
        <f t="shared" si="65"/>
        <v>0</v>
      </c>
      <c r="D107" s="179">
        <f t="shared" si="65"/>
        <v>45485.519462459997</v>
      </c>
      <c r="E107" s="179">
        <f t="shared" si="65"/>
        <v>107895.26879675951</v>
      </c>
      <c r="F107" s="179">
        <f t="shared" si="65"/>
        <v>62409.749334299522</v>
      </c>
      <c r="G107" s="179">
        <f t="shared" si="65"/>
        <v>62409.749334299522</v>
      </c>
      <c r="H107" s="179">
        <f t="shared" si="65"/>
        <v>62409.749334299522</v>
      </c>
      <c r="I107" s="179">
        <f t="shared" si="65"/>
        <v>0</v>
      </c>
      <c r="J107" s="179">
        <f t="shared" si="65"/>
        <v>0</v>
      </c>
      <c r="K107" s="179">
        <f t="shared" si="65"/>
        <v>0</v>
      </c>
      <c r="L107" s="179">
        <f t="shared" si="65"/>
        <v>0</v>
      </c>
      <c r="M107" s="179">
        <f t="shared" si="65"/>
        <v>0</v>
      </c>
      <c r="N107" s="179">
        <f t="shared" si="65"/>
        <v>0</v>
      </c>
      <c r="O107" s="574">
        <f t="shared" si="64"/>
        <v>340610.03626211808</v>
      </c>
    </row>
    <row r="108" spans="1:15" x14ac:dyDescent="0.3">
      <c r="A108" s="580" t="str">
        <f t="shared" ref="A108:N108" si="66">A66</f>
        <v>Moradores</v>
      </c>
      <c r="B108" s="574">
        <f t="shared" si="66"/>
        <v>25401.820115182698</v>
      </c>
      <c r="C108" s="179">
        <f t="shared" si="66"/>
        <v>0</v>
      </c>
      <c r="D108" s="179">
        <f t="shared" si="66"/>
        <v>6350.4550287956745</v>
      </c>
      <c r="E108" s="179">
        <f t="shared" si="66"/>
        <v>6350.4550287956745</v>
      </c>
      <c r="F108" s="179">
        <f t="shared" si="66"/>
        <v>6350.4550287956745</v>
      </c>
      <c r="G108" s="179">
        <f t="shared" si="66"/>
        <v>6350.4550287956745</v>
      </c>
      <c r="H108" s="179">
        <f t="shared" si="66"/>
        <v>0</v>
      </c>
      <c r="I108" s="179">
        <f t="shared" si="66"/>
        <v>0</v>
      </c>
      <c r="J108" s="179">
        <f t="shared" si="66"/>
        <v>0</v>
      </c>
      <c r="K108" s="179">
        <f t="shared" si="66"/>
        <v>0</v>
      </c>
      <c r="L108" s="179">
        <f t="shared" si="66"/>
        <v>0</v>
      </c>
      <c r="M108" s="179">
        <f t="shared" si="66"/>
        <v>0</v>
      </c>
      <c r="N108" s="179">
        <f t="shared" si="66"/>
        <v>0</v>
      </c>
      <c r="O108" s="574">
        <f t="shared" si="64"/>
        <v>25401.820115182698</v>
      </c>
    </row>
    <row r="109" spans="1:15" x14ac:dyDescent="0.3">
      <c r="A109" s="642" t="s">
        <v>446</v>
      </c>
      <c r="B109" s="580">
        <f>+'Reparto de cargas'!E156/1000000</f>
        <v>54739.122834997994</v>
      </c>
      <c r="C109" s="611"/>
      <c r="D109" s="611"/>
      <c r="E109" s="611"/>
      <c r="F109" s="578">
        <f>+B109/4</f>
        <v>13684.780708749498</v>
      </c>
      <c r="G109" s="637">
        <f>+F109</f>
        <v>13684.780708749498</v>
      </c>
      <c r="H109" s="637">
        <f t="shared" ref="H109:I109" si="67">+G109</f>
        <v>13684.780708749498</v>
      </c>
      <c r="I109" s="637">
        <f t="shared" si="67"/>
        <v>13684.780708749498</v>
      </c>
      <c r="J109" s="611"/>
      <c r="K109" s="611"/>
      <c r="L109" s="611"/>
      <c r="M109" s="611"/>
      <c r="N109" s="611"/>
      <c r="O109" s="580">
        <f t="shared" si="64"/>
        <v>54739.122834997994</v>
      </c>
    </row>
    <row r="110" spans="1:15" x14ac:dyDescent="0.3">
      <c r="A110" s="636" t="s">
        <v>451</v>
      </c>
      <c r="B110" s="574">
        <f>+B105-B106-B107-B108-B109</f>
        <v>23336.992737361215</v>
      </c>
      <c r="C110" s="580"/>
      <c r="D110" s="580">
        <f>+B110/2</f>
        <v>11668.496368680608</v>
      </c>
      <c r="E110" s="580">
        <f>+D110</f>
        <v>11668.496368680608</v>
      </c>
      <c r="F110" s="580"/>
      <c r="G110" s="580"/>
      <c r="H110" s="580"/>
      <c r="I110" s="580"/>
      <c r="J110" s="580"/>
      <c r="K110" s="580"/>
      <c r="L110" s="580"/>
      <c r="M110" s="580"/>
      <c r="N110" s="580"/>
      <c r="O110" s="580">
        <f t="shared" si="64"/>
        <v>23336.992737361215</v>
      </c>
    </row>
    <row r="111" spans="1:15" ht="7.05" customHeight="1" x14ac:dyDescent="0.3"/>
    <row r="112" spans="1:15" x14ac:dyDescent="0.3">
      <c r="A112" s="645" t="str">
        <f t="shared" ref="A112:O112" si="68">A30</f>
        <v>Resumen UAU 3</v>
      </c>
      <c r="B112" s="601">
        <f t="shared" si="68"/>
        <v>0</v>
      </c>
      <c r="C112" s="601">
        <f t="shared" si="68"/>
        <v>0</v>
      </c>
      <c r="D112" s="601">
        <f t="shared" si="68"/>
        <v>0</v>
      </c>
      <c r="E112" s="601">
        <f t="shared" si="68"/>
        <v>0</v>
      </c>
      <c r="F112" s="601">
        <f t="shared" si="68"/>
        <v>0</v>
      </c>
      <c r="G112" s="601">
        <f t="shared" si="68"/>
        <v>0</v>
      </c>
      <c r="H112" s="601">
        <f t="shared" si="68"/>
        <v>0</v>
      </c>
      <c r="I112" s="601">
        <f t="shared" si="68"/>
        <v>0</v>
      </c>
      <c r="J112" s="601">
        <f t="shared" si="68"/>
        <v>0</v>
      </c>
      <c r="K112" s="601">
        <f t="shared" si="68"/>
        <v>0</v>
      </c>
      <c r="L112" s="601">
        <f t="shared" si="68"/>
        <v>0</v>
      </c>
      <c r="M112" s="601">
        <f t="shared" si="68"/>
        <v>0</v>
      </c>
      <c r="N112" s="601">
        <f t="shared" si="68"/>
        <v>0</v>
      </c>
      <c r="O112" s="580" t="str">
        <f t="shared" si="68"/>
        <v>Total</v>
      </c>
    </row>
    <row r="113" spans="1:15" x14ac:dyDescent="0.3">
      <c r="A113" s="645" t="str">
        <f t="shared" ref="A113:N113" si="69">A31</f>
        <v>Ingresos</v>
      </c>
      <c r="B113" s="574">
        <f t="shared" si="69"/>
        <v>317677.06697666663</v>
      </c>
      <c r="C113" s="179">
        <f t="shared" si="69"/>
        <v>95303.120092999976</v>
      </c>
      <c r="D113" s="179">
        <f t="shared" si="69"/>
        <v>63535.413395333329</v>
      </c>
      <c r="E113" s="179">
        <f t="shared" si="69"/>
        <v>63535.413395333329</v>
      </c>
      <c r="F113" s="179">
        <f t="shared" si="69"/>
        <v>63535.413395333329</v>
      </c>
      <c r="G113" s="179">
        <f t="shared" si="69"/>
        <v>31767.706697666665</v>
      </c>
      <c r="H113" s="179">
        <f t="shared" si="69"/>
        <v>0</v>
      </c>
      <c r="I113" s="179">
        <f t="shared" si="69"/>
        <v>0</v>
      </c>
      <c r="J113" s="179">
        <f t="shared" si="69"/>
        <v>0</v>
      </c>
      <c r="K113" s="179">
        <f t="shared" si="69"/>
        <v>0</v>
      </c>
      <c r="L113" s="179">
        <f t="shared" si="69"/>
        <v>0</v>
      </c>
      <c r="M113" s="179">
        <f t="shared" si="69"/>
        <v>0</v>
      </c>
      <c r="N113" s="179">
        <f t="shared" si="69"/>
        <v>0</v>
      </c>
      <c r="O113" s="580">
        <f>SUM(C113:N113)</f>
        <v>317677.06697666663</v>
      </c>
    </row>
    <row r="114" spans="1:15" x14ac:dyDescent="0.3">
      <c r="A114" s="645" t="str">
        <f t="shared" ref="A114:N114" si="70">A32</f>
        <v>Cargas</v>
      </c>
      <c r="B114" s="574">
        <f t="shared" si="70"/>
        <v>8442.0478124845904</v>
      </c>
      <c r="C114" s="179">
        <f t="shared" si="70"/>
        <v>0</v>
      </c>
      <c r="D114" s="179">
        <f t="shared" si="70"/>
        <v>1688.4095624969182</v>
      </c>
      <c r="E114" s="179">
        <f t="shared" si="70"/>
        <v>1688.4095624969182</v>
      </c>
      <c r="F114" s="179">
        <f t="shared" si="70"/>
        <v>1688.4095624969182</v>
      </c>
      <c r="G114" s="179">
        <f t="shared" si="70"/>
        <v>1688.4095624969182</v>
      </c>
      <c r="H114" s="179">
        <f t="shared" si="70"/>
        <v>1688.4095624969182</v>
      </c>
      <c r="I114" s="179">
        <f t="shared" si="70"/>
        <v>0</v>
      </c>
      <c r="J114" s="179">
        <f t="shared" si="70"/>
        <v>0</v>
      </c>
      <c r="K114" s="179">
        <f t="shared" si="70"/>
        <v>0</v>
      </c>
      <c r="L114" s="179">
        <f t="shared" si="70"/>
        <v>0</v>
      </c>
      <c r="M114" s="179">
        <f t="shared" si="70"/>
        <v>0</v>
      </c>
      <c r="N114" s="179">
        <f t="shared" si="70"/>
        <v>0</v>
      </c>
      <c r="O114" s="580">
        <f t="shared" ref="O114:O118" si="71">SUM(C114:N114)</f>
        <v>8442.0478124845904</v>
      </c>
    </row>
    <row r="115" spans="1:15" x14ac:dyDescent="0.3">
      <c r="A115" s="645" t="str">
        <f t="shared" ref="A115:N115" si="72">A33</f>
        <v>Total Costos</v>
      </c>
      <c r="B115" s="574">
        <f t="shared" si="72"/>
        <v>228180.58144936667</v>
      </c>
      <c r="C115" s="179">
        <f t="shared" si="72"/>
        <v>12707.082679066667</v>
      </c>
      <c r="D115" s="179">
        <f t="shared" si="72"/>
        <v>45636.116289873338</v>
      </c>
      <c r="E115" s="179">
        <f t="shared" si="72"/>
        <v>45636.116289873338</v>
      </c>
      <c r="F115" s="179">
        <f t="shared" si="72"/>
        <v>45636.116289873338</v>
      </c>
      <c r="G115" s="179">
        <f t="shared" si="72"/>
        <v>45636.116289873338</v>
      </c>
      <c r="H115" s="179">
        <f t="shared" si="72"/>
        <v>32929.033610806669</v>
      </c>
      <c r="I115" s="179">
        <f t="shared" si="72"/>
        <v>0</v>
      </c>
      <c r="J115" s="179">
        <f t="shared" si="72"/>
        <v>0</v>
      </c>
      <c r="K115" s="179">
        <f t="shared" si="72"/>
        <v>0</v>
      </c>
      <c r="L115" s="179">
        <f t="shared" si="72"/>
        <v>0</v>
      </c>
      <c r="M115" s="179">
        <f t="shared" si="72"/>
        <v>0</v>
      </c>
      <c r="N115" s="179">
        <f t="shared" si="72"/>
        <v>0</v>
      </c>
      <c r="O115" s="580">
        <f t="shared" si="71"/>
        <v>228180.5814493667</v>
      </c>
    </row>
    <row r="116" spans="1:15" x14ac:dyDescent="0.3">
      <c r="A116" s="645" t="str">
        <f t="shared" ref="A116:N116" si="73">A34</f>
        <v>Moradores</v>
      </c>
      <c r="B116" s="574">
        <f t="shared" si="73"/>
        <v>15783.545318996155</v>
      </c>
      <c r="C116" s="179">
        <f t="shared" si="73"/>
        <v>7891.7726594980777</v>
      </c>
      <c r="D116" s="179">
        <f t="shared" si="73"/>
        <v>7891.7726594980777</v>
      </c>
      <c r="E116" s="179">
        <f t="shared" si="73"/>
        <v>0</v>
      </c>
      <c r="F116" s="179">
        <f t="shared" si="73"/>
        <v>0</v>
      </c>
      <c r="G116" s="179">
        <f t="shared" si="73"/>
        <v>0</v>
      </c>
      <c r="H116" s="179">
        <f t="shared" si="73"/>
        <v>0</v>
      </c>
      <c r="I116" s="179">
        <f t="shared" si="73"/>
        <v>0</v>
      </c>
      <c r="J116" s="179">
        <f t="shared" si="73"/>
        <v>0</v>
      </c>
      <c r="K116" s="179">
        <f t="shared" si="73"/>
        <v>0</v>
      </c>
      <c r="L116" s="179">
        <f t="shared" si="73"/>
        <v>0</v>
      </c>
      <c r="M116" s="179">
        <f t="shared" si="73"/>
        <v>0</v>
      </c>
      <c r="N116" s="179">
        <f t="shared" si="73"/>
        <v>0</v>
      </c>
      <c r="O116" s="580">
        <f t="shared" si="71"/>
        <v>15783.545318996155</v>
      </c>
    </row>
    <row r="117" spans="1:15" x14ac:dyDescent="0.3">
      <c r="A117" s="642" t="s">
        <v>446</v>
      </c>
      <c r="B117" s="650">
        <f>+'Reparto de cargas'!F156/1000000</f>
        <v>31191.809061033327</v>
      </c>
      <c r="C117" s="641"/>
      <c r="D117" s="641"/>
      <c r="E117" s="498">
        <f>+B117/4</f>
        <v>7797.9522652583319</v>
      </c>
      <c r="F117" s="651">
        <f>+E117</f>
        <v>7797.9522652583319</v>
      </c>
      <c r="G117" s="651">
        <f t="shared" ref="G117:H117" si="74">+F117</f>
        <v>7797.9522652583319</v>
      </c>
      <c r="H117" s="651">
        <f t="shared" si="74"/>
        <v>7797.9522652583319</v>
      </c>
      <c r="I117" s="641"/>
      <c r="J117" s="641"/>
      <c r="K117" s="641"/>
      <c r="L117" s="641"/>
      <c r="M117" s="641"/>
      <c r="N117" s="641"/>
      <c r="O117" s="580">
        <f t="shared" si="71"/>
        <v>31191.809061033327</v>
      </c>
    </row>
    <row r="118" spans="1:15" x14ac:dyDescent="0.3">
      <c r="A118" s="636" t="s">
        <v>451</v>
      </c>
      <c r="B118" s="574">
        <f>+B113-B114-B115-B116-B117</f>
        <v>34079.083334785857</v>
      </c>
      <c r="C118" s="574">
        <f>+B118/2</f>
        <v>17039.541667392929</v>
      </c>
      <c r="D118" s="574">
        <f>+B118/4</f>
        <v>8519.7708336964643</v>
      </c>
      <c r="E118" s="498">
        <f>+B118/4</f>
        <v>8519.7708336964643</v>
      </c>
      <c r="F118" s="651"/>
      <c r="G118" s="651"/>
      <c r="H118" s="651"/>
      <c r="I118" s="641"/>
      <c r="J118" s="641"/>
      <c r="K118" s="641"/>
      <c r="L118" s="641"/>
      <c r="M118" s="641"/>
      <c r="N118" s="641"/>
      <c r="O118" s="580">
        <f t="shared" si="71"/>
        <v>34079.083334785857</v>
      </c>
    </row>
    <row r="119" spans="1:15" ht="16.2" thickBot="1" x14ac:dyDescent="0.35"/>
    <row r="120" spans="1:15" ht="16.2" thickBot="1" x14ac:dyDescent="0.35">
      <c r="A120" s="652"/>
      <c r="B120" s="1141" t="s">
        <v>450</v>
      </c>
      <c r="C120" s="1142"/>
      <c r="D120" s="1142"/>
      <c r="E120" s="1142"/>
      <c r="F120" s="1142"/>
      <c r="G120" s="1142"/>
      <c r="H120" s="1142"/>
      <c r="I120" s="1142"/>
      <c r="J120" s="1142"/>
      <c r="K120" s="1142"/>
      <c r="L120" s="1142"/>
      <c r="M120" s="1142"/>
      <c r="N120" s="1143"/>
    </row>
    <row r="121" spans="1:15" ht="16.2" thickBot="1" x14ac:dyDescent="0.35">
      <c r="A121" s="658" t="s">
        <v>447</v>
      </c>
      <c r="B121" s="659" t="s">
        <v>449</v>
      </c>
      <c r="C121" s="660">
        <v>1</v>
      </c>
      <c r="D121" s="661">
        <v>2</v>
      </c>
      <c r="E121" s="661">
        <v>3</v>
      </c>
      <c r="F121" s="661">
        <v>4</v>
      </c>
      <c r="G121" s="661">
        <v>5</v>
      </c>
      <c r="H121" s="661">
        <v>6</v>
      </c>
      <c r="I121" s="661">
        <v>7</v>
      </c>
      <c r="J121" s="661">
        <v>8</v>
      </c>
      <c r="K121" s="661">
        <v>9</v>
      </c>
      <c r="L121" s="661">
        <v>10</v>
      </c>
      <c r="M121" s="661">
        <v>11</v>
      </c>
      <c r="N121" s="662">
        <v>12</v>
      </c>
      <c r="O121" s="647" t="s">
        <v>0</v>
      </c>
    </row>
    <row r="122" spans="1:15" x14ac:dyDescent="0.3">
      <c r="A122" s="625" t="s">
        <v>429</v>
      </c>
      <c r="B122" s="535">
        <f>+B113+B105+B97</f>
        <v>1166027.0217641764</v>
      </c>
      <c r="C122" s="657">
        <f t="shared" ref="C122:N122" si="75">+C113+C105+C97</f>
        <v>95303.120092999976</v>
      </c>
      <c r="D122" s="460">
        <f t="shared" si="75"/>
        <v>154506.45232025333</v>
      </c>
      <c r="E122" s="460">
        <f t="shared" si="75"/>
        <v>154506.45232025333</v>
      </c>
      <c r="F122" s="460">
        <f t="shared" si="75"/>
        <v>154506.45232025333</v>
      </c>
      <c r="G122" s="460">
        <f t="shared" si="75"/>
        <v>122738.74562258666</v>
      </c>
      <c r="H122" s="460">
        <f t="shared" si="75"/>
        <v>90971.038924919994</v>
      </c>
      <c r="I122" s="460">
        <f t="shared" si="75"/>
        <v>78698.95203258199</v>
      </c>
      <c r="J122" s="460">
        <f t="shared" si="75"/>
        <v>78698.95203258199</v>
      </c>
      <c r="K122" s="460">
        <f t="shared" si="75"/>
        <v>78698.95203258199</v>
      </c>
      <c r="L122" s="460">
        <f t="shared" si="75"/>
        <v>78698.95203258199</v>
      </c>
      <c r="M122" s="460">
        <f t="shared" si="75"/>
        <v>58074.662455690996</v>
      </c>
      <c r="N122" s="643">
        <f t="shared" si="75"/>
        <v>20624.289576890995</v>
      </c>
      <c r="O122" s="648">
        <f>SUM(C122:N122)</f>
        <v>1166027.0217641769</v>
      </c>
    </row>
    <row r="123" spans="1:15" x14ac:dyDescent="0.3">
      <c r="A123" s="623" t="s">
        <v>19</v>
      </c>
      <c r="B123" s="490">
        <f>+B114+B106+B98</f>
        <v>28110.573810878253</v>
      </c>
      <c r="C123" s="481">
        <f t="shared" ref="C123:N123" si="76">+C114+C106+C98</f>
        <v>0</v>
      </c>
      <c r="D123" s="179">
        <f t="shared" si="76"/>
        <v>1688.4095624969182</v>
      </c>
      <c r="E123" s="179">
        <f t="shared" si="76"/>
        <v>3841.8540974849079</v>
      </c>
      <c r="F123" s="179">
        <f t="shared" si="76"/>
        <v>3841.8540974849079</v>
      </c>
      <c r="G123" s="179">
        <f t="shared" si="76"/>
        <v>3841.8540974849079</v>
      </c>
      <c r="H123" s="179">
        <f t="shared" si="76"/>
        <v>3841.8540974849079</v>
      </c>
      <c r="I123" s="179">
        <f t="shared" si="76"/>
        <v>2153.4445349879898</v>
      </c>
      <c r="J123" s="179">
        <f t="shared" si="76"/>
        <v>1780.2606646907427</v>
      </c>
      <c r="K123" s="179">
        <f t="shared" si="76"/>
        <v>1780.2606646907427</v>
      </c>
      <c r="L123" s="179">
        <f t="shared" si="76"/>
        <v>1780.2606646907427</v>
      </c>
      <c r="M123" s="179">
        <f t="shared" si="76"/>
        <v>1780.2606646907427</v>
      </c>
      <c r="N123" s="577">
        <f t="shared" si="76"/>
        <v>1780.2606646907427</v>
      </c>
      <c r="O123" s="648">
        <f t="shared" ref="O123:O127" si="77">SUM(C123:N123)</f>
        <v>28110.573810878261</v>
      </c>
    </row>
    <row r="124" spans="1:15" x14ac:dyDescent="0.3">
      <c r="A124" s="623" t="s">
        <v>438</v>
      </c>
      <c r="B124" s="490">
        <f>+B115+B107+B99</f>
        <v>863380.09739498061</v>
      </c>
      <c r="C124" s="481">
        <f t="shared" ref="C124:N124" si="78">+C115+C107+C99</f>
        <v>12707.082679066667</v>
      </c>
      <c r="D124" s="179">
        <f t="shared" si="78"/>
        <v>91121.635752333328</v>
      </c>
      <c r="E124" s="179">
        <f t="shared" si="78"/>
        <v>153531.38508663286</v>
      </c>
      <c r="F124" s="179">
        <f t="shared" si="78"/>
        <v>108045.86562417286</v>
      </c>
      <c r="G124" s="179">
        <f t="shared" si="78"/>
        <v>108045.86562417286</v>
      </c>
      <c r="H124" s="179">
        <f t="shared" si="78"/>
        <v>95338.782945106184</v>
      </c>
      <c r="I124" s="179">
        <f t="shared" si="78"/>
        <v>26232.984010860662</v>
      </c>
      <c r="J124" s="179">
        <f t="shared" si="78"/>
        <v>26232.984010860662</v>
      </c>
      <c r="K124" s="179">
        <f t="shared" si="78"/>
        <v>80205.61592358911</v>
      </c>
      <c r="L124" s="179">
        <f t="shared" si="78"/>
        <v>53972.631912728451</v>
      </c>
      <c r="M124" s="179">
        <f t="shared" si="78"/>
        <v>53972.631912728451</v>
      </c>
      <c r="N124" s="577">
        <f t="shared" si="78"/>
        <v>53972.631912728451</v>
      </c>
      <c r="O124" s="648">
        <f t="shared" si="77"/>
        <v>863380.09739498049</v>
      </c>
    </row>
    <row r="125" spans="1:15" x14ac:dyDescent="0.3">
      <c r="A125" s="623" t="s">
        <v>435</v>
      </c>
      <c r="B125" s="490">
        <f>+B116+B108+B100</f>
        <v>65811.384637217212</v>
      </c>
      <c r="C125" s="481">
        <f t="shared" ref="C125:N125" si="79">+C116+C108+C100</f>
        <v>7891.7726594980777</v>
      </c>
      <c r="D125" s="179">
        <f t="shared" si="79"/>
        <v>14242.227688293751</v>
      </c>
      <c r="E125" s="179">
        <f t="shared" si="79"/>
        <v>6350.4550287956745</v>
      </c>
      <c r="F125" s="179">
        <f t="shared" si="79"/>
        <v>6350.4550287956745</v>
      </c>
      <c r="G125" s="179">
        <f t="shared" si="79"/>
        <v>6350.4550287956745</v>
      </c>
      <c r="H125" s="179">
        <f t="shared" si="79"/>
        <v>0</v>
      </c>
      <c r="I125" s="179">
        <f t="shared" si="79"/>
        <v>8208.6730676794559</v>
      </c>
      <c r="J125" s="179">
        <f t="shared" si="79"/>
        <v>8208.6730676794559</v>
      </c>
      <c r="K125" s="179">
        <f t="shared" si="79"/>
        <v>8208.6730676794559</v>
      </c>
      <c r="L125" s="179">
        <f t="shared" si="79"/>
        <v>0</v>
      </c>
      <c r="M125" s="179">
        <f t="shared" si="79"/>
        <v>0</v>
      </c>
      <c r="N125" s="577">
        <f t="shared" si="79"/>
        <v>0</v>
      </c>
      <c r="O125" s="648">
        <f>SUM(C125:N125)</f>
        <v>65811.384637217212</v>
      </c>
    </row>
    <row r="126" spans="1:15" x14ac:dyDescent="0.3">
      <c r="A126" s="654" t="s">
        <v>448</v>
      </c>
      <c r="B126" s="490">
        <f>+B117+B109+B101</f>
        <v>133778.02559026962</v>
      </c>
      <c r="C126" s="481">
        <f t="shared" ref="C126:N126" si="80">+C117+C109+C101</f>
        <v>0</v>
      </c>
      <c r="D126" s="179">
        <f t="shared" si="80"/>
        <v>0</v>
      </c>
      <c r="E126" s="179">
        <f t="shared" si="80"/>
        <v>7797.9522652583319</v>
      </c>
      <c r="F126" s="179">
        <f t="shared" si="80"/>
        <v>21482.732974007831</v>
      </c>
      <c r="G126" s="179">
        <f t="shared" si="80"/>
        <v>21482.732974007831</v>
      </c>
      <c r="H126" s="179">
        <f t="shared" si="80"/>
        <v>21482.732974007831</v>
      </c>
      <c r="I126" s="179">
        <f t="shared" si="80"/>
        <v>13684.780708749498</v>
      </c>
      <c r="J126" s="179">
        <f t="shared" si="80"/>
        <v>0</v>
      </c>
      <c r="K126" s="179">
        <f t="shared" si="80"/>
        <v>11961.773423559574</v>
      </c>
      <c r="L126" s="179">
        <f t="shared" si="80"/>
        <v>11961.773423559574</v>
      </c>
      <c r="M126" s="179">
        <f t="shared" si="80"/>
        <v>11961.773423559574</v>
      </c>
      <c r="N126" s="577">
        <f t="shared" si="80"/>
        <v>11961.773423559574</v>
      </c>
      <c r="O126" s="648">
        <f t="shared" si="77"/>
        <v>133778.02559026962</v>
      </c>
    </row>
    <row r="127" spans="1:15" ht="16.2" thickBot="1" x14ac:dyDescent="0.35">
      <c r="A127" s="655" t="s">
        <v>451</v>
      </c>
      <c r="B127" s="491">
        <f>+B122-B123-B124-B125-B126</f>
        <v>74946.940330830781</v>
      </c>
      <c r="C127" s="656">
        <f>+C118+C110+C102</f>
        <v>17039.541667392929</v>
      </c>
      <c r="D127" s="599">
        <f t="shared" ref="D127:N127" si="81">+D118+D110+D102</f>
        <v>20188.267202377072</v>
      </c>
      <c r="E127" s="599">
        <f t="shared" si="81"/>
        <v>20188.267202377072</v>
      </c>
      <c r="F127" s="599">
        <f t="shared" si="81"/>
        <v>0</v>
      </c>
      <c r="G127" s="599">
        <f t="shared" si="81"/>
        <v>0</v>
      </c>
      <c r="H127" s="599">
        <f t="shared" si="81"/>
        <v>0</v>
      </c>
      <c r="I127" s="599">
        <f t="shared" si="81"/>
        <v>8765.4321293418943</v>
      </c>
      <c r="J127" s="599">
        <f t="shared" si="81"/>
        <v>8765.4321293418943</v>
      </c>
      <c r="K127" s="599">
        <f t="shared" si="81"/>
        <v>0</v>
      </c>
      <c r="L127" s="599">
        <f t="shared" si="81"/>
        <v>0</v>
      </c>
      <c r="M127" s="599">
        <f t="shared" si="81"/>
        <v>0</v>
      </c>
      <c r="N127" s="653">
        <f t="shared" si="81"/>
        <v>0</v>
      </c>
      <c r="O127" s="648">
        <f t="shared" si="77"/>
        <v>74946.940330830854</v>
      </c>
    </row>
    <row r="130" spans="11:11" x14ac:dyDescent="0.3">
      <c r="K130" s="55"/>
    </row>
  </sheetData>
  <mergeCells count="7">
    <mergeCell ref="A69:A70"/>
    <mergeCell ref="B120:N120"/>
    <mergeCell ref="B30:N30"/>
    <mergeCell ref="A36:A37"/>
    <mergeCell ref="C1:N1"/>
    <mergeCell ref="C7:N7"/>
    <mergeCell ref="A8:A9"/>
  </mergeCells>
  <phoneticPr fontId="46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Cuadro de áreas</vt:lpstr>
      <vt:lpstr>Reparto de cargas</vt:lpstr>
      <vt:lpstr>Cargas UAU</vt:lpstr>
      <vt:lpstr>Mitigación</vt:lpstr>
      <vt:lpstr>Aprovechamientos</vt:lpstr>
      <vt:lpstr>Usos originales</vt:lpstr>
      <vt:lpstr>Moradores</vt:lpstr>
      <vt:lpstr>Vías</vt:lpstr>
      <vt:lpstr>Suelo</vt:lpstr>
      <vt:lpstr>BIC</vt:lpstr>
      <vt:lpstr>Flujo de Caja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Julio César Cardona Henao</cp:lastModifiedBy>
  <dcterms:created xsi:type="dcterms:W3CDTF">2020-12-01T16:44:19Z</dcterms:created>
  <dcterms:modified xsi:type="dcterms:W3CDTF">2023-06-24T01:05:31Z</dcterms:modified>
</cp:coreProperties>
</file>